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375" windowHeight="10155" tabRatio="904" activeTab="1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Transportayin mijocner" sheetId="15" state="hidden" r:id="rId6"/>
    <sheet name="Paym. stacv. voch @ntacik aktiv" sheetId="20" state="hidden" r:id="rId7"/>
    <sheet name="Ayl himnakan mijocner" sheetId="21" state="hidden" r:id="rId8"/>
    <sheet name="Nyuter" sheetId="17" state="hidden" r:id="rId9"/>
    <sheet name="Paymanov stacvac @ntacik aktiv" sheetId="22" state="hidden" r:id="rId10"/>
  </sheets>
  <externalReferences>
    <externalReference r:id="rId11"/>
  </externalReferences>
  <definedNames>
    <definedName name="_COMPANYNAME">'[1]Page 1'!$B$12</definedName>
    <definedName name="_DATE2">'[1]Page 1'!$B$17</definedName>
    <definedName name="_xlnm._FilterDatabase" localSheetId="4" hidden="1">'Grasenyakayin ev tntesakan guyq'!$A$7:$WVO$53</definedName>
    <definedName name="_xlnm.Print_Area" localSheetId="7">'Ayl himnakan mijocner'!$A$1:$G$22</definedName>
    <definedName name="_xlnm.Print_Area" localSheetId="1">'Dramakan hamematakan'!$A$1:$E$93</definedName>
    <definedName name="_xlnm.Print_Area" localSheetId="0">'Ekamutneri hamematakan'!$A$1:$E$77</definedName>
    <definedName name="_xlnm.Print_Area" localSheetId="4">'Grasenyakayin ev tntesakan guyq'!$A$1:$G$60</definedName>
    <definedName name="_xlnm.Print_Area" localSheetId="3">'Meqenaner ev sarqavorumner '!$A$1:$G$40</definedName>
    <definedName name="_xlnm.Print_Area" localSheetId="8">Nyuter!$A$1:$E$52</definedName>
    <definedName name="_xlnm.Print_Area" localSheetId="6">'Paym. stacv. voch @ntacik aktiv'!$A$1:$G$42</definedName>
    <definedName name="_xlnm.Print_Area" localSheetId="9">'Paymanov stacvac @ntacik aktiv'!$A$1:$F$27</definedName>
    <definedName name="_xlnm.Print_Area" localSheetId="2">'Shenq, shinutyunner'!$A$1:$M$29</definedName>
    <definedName name="_xlnm.Print_Area" localSheetId="5">'Transportayin mijocner'!$A$1:$G$31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33" i="24"/>
  <c r="G28" i="14" l="1"/>
  <c r="G29"/>
  <c r="G30"/>
  <c r="G50" i="16"/>
  <c r="F52" l="1"/>
  <c r="E52"/>
  <c r="G49"/>
  <c r="G51"/>
  <c r="G48"/>
  <c r="G47"/>
  <c r="G30" i="20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J13" i="11" l="1"/>
  <c r="L9"/>
  <c r="J9"/>
  <c r="H9" l="1"/>
  <c r="I9"/>
  <c r="G13" i="14"/>
  <c r="G14"/>
  <c r="G15"/>
  <c r="G16"/>
  <c r="G17"/>
  <c r="G18"/>
  <c r="G19"/>
  <c r="G20"/>
  <c r="G21"/>
  <c r="G22"/>
  <c r="G23"/>
  <c r="G24"/>
  <c r="G25"/>
  <c r="G26"/>
  <c r="G27"/>
  <c r="G31"/>
  <c r="G21" i="16" l="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E20" i="24"/>
  <c r="E73" i="25"/>
  <c r="E19"/>
  <c r="E57"/>
  <c r="E71"/>
  <c r="C16" i="24"/>
  <c r="C7" s="1"/>
  <c r="E19"/>
  <c r="E21"/>
  <c r="D16"/>
  <c r="D7" s="1"/>
  <c r="E54" i="25"/>
  <c r="E55" i="24"/>
  <c r="E57"/>
  <c r="E80" i="25" l="1"/>
  <c r="E79"/>
  <c r="D78"/>
  <c r="C78"/>
  <c r="E77"/>
  <c r="E76"/>
  <c r="E75"/>
  <c r="D74"/>
  <c r="C74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4" i="24"/>
  <c r="E63"/>
  <c r="E62"/>
  <c r="E61"/>
  <c r="E60"/>
  <c r="E59"/>
  <c r="E58"/>
  <c r="E56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D23" s="1"/>
  <c r="C23"/>
  <c r="E32"/>
  <c r="E31"/>
  <c r="E30"/>
  <c r="E29"/>
  <c r="E28"/>
  <c r="E27"/>
  <c r="E26"/>
  <c r="E25"/>
  <c r="E24"/>
  <c r="E22"/>
  <c r="E18"/>
  <c r="E17"/>
  <c r="E16"/>
  <c r="E15"/>
  <c r="E14"/>
  <c r="E13"/>
  <c r="E12"/>
  <c r="E11"/>
  <c r="E10"/>
  <c r="E9"/>
  <c r="E8"/>
  <c r="D21" i="25" l="1"/>
  <c r="C22"/>
  <c r="E22" s="1"/>
  <c r="E78"/>
  <c r="C65"/>
  <c r="E32"/>
  <c r="E58"/>
  <c r="D81"/>
  <c r="E66"/>
  <c r="E74"/>
  <c r="E23" i="24"/>
  <c r="E7"/>
  <c r="E33"/>
  <c r="C65"/>
  <c r="D65"/>
  <c r="E8" i="25"/>
  <c r="C21" l="1"/>
  <c r="C81" s="1"/>
  <c r="E81" s="1"/>
  <c r="E65"/>
  <c r="E21"/>
  <c r="E65" i="24"/>
  <c r="G9" i="21"/>
  <c r="G10"/>
  <c r="G11"/>
  <c r="G12"/>
  <c r="G13"/>
  <c r="G8"/>
  <c r="F14"/>
  <c r="F15" s="1"/>
  <c r="G31" i="20"/>
  <c r="G33"/>
  <c r="F34"/>
  <c r="F35" s="1"/>
  <c r="G9" i="15"/>
  <c r="G10"/>
  <c r="G11"/>
  <c r="G12"/>
  <c r="G13"/>
  <c r="G14"/>
  <c r="G15"/>
  <c r="G16"/>
  <c r="G17"/>
  <c r="G18"/>
  <c r="G19"/>
  <c r="G20"/>
  <c r="G21"/>
  <c r="G8"/>
  <c r="F22"/>
  <c r="F23" s="1"/>
  <c r="G9" i="16"/>
  <c r="G10"/>
  <c r="G11"/>
  <c r="G12"/>
  <c r="G13"/>
  <c r="G14"/>
  <c r="G15"/>
  <c r="G16"/>
  <c r="G17"/>
  <c r="G18"/>
  <c r="G19"/>
  <c r="G20"/>
  <c r="G8"/>
  <c r="G9" i="14"/>
  <c r="G10"/>
  <c r="G11"/>
  <c r="G12"/>
  <c r="G8"/>
  <c r="F32"/>
  <c r="F33" s="1"/>
  <c r="L20" i="11"/>
  <c r="L19"/>
  <c r="L18"/>
  <c r="L16"/>
  <c r="L15"/>
  <c r="L14"/>
  <c r="L13" s="1"/>
  <c r="L12"/>
  <c r="L11"/>
  <c r="L10"/>
  <c r="F53" i="16"/>
  <c r="K17" i="11"/>
  <c r="K13"/>
  <c r="E39" i="17"/>
  <c r="E44" s="1"/>
  <c r="G21" i="11"/>
  <c r="H17"/>
  <c r="H13"/>
  <c r="I17"/>
  <c r="J17"/>
  <c r="I13"/>
  <c r="G52" i="16" l="1"/>
  <c r="H21" i="11"/>
  <c r="I21"/>
  <c r="L17"/>
  <c r="E45" i="17"/>
  <c r="G22" i="15"/>
  <c r="G23" s="1"/>
  <c r="K21" i="11"/>
  <c r="K22" s="1"/>
  <c r="L21"/>
  <c r="L22" s="1"/>
  <c r="J21"/>
  <c r="J22" s="1"/>
  <c r="G34" i="20"/>
  <c r="G35" s="1"/>
  <c r="E34"/>
  <c r="E35" s="1"/>
  <c r="F19" i="22" l="1"/>
  <c r="F20" s="1"/>
  <c r="E19"/>
  <c r="G14" i="21"/>
  <c r="G15" s="1"/>
  <c r="E14"/>
  <c r="E15" s="1"/>
  <c r="G53" i="16"/>
  <c r="E53"/>
  <c r="E22" i="15"/>
  <c r="E23" s="1"/>
  <c r="G32" i="14"/>
  <c r="G33" s="1"/>
  <c r="E32"/>
  <c r="E33" s="1"/>
</calcChain>
</file>

<file path=xl/sharedStrings.xml><?xml version="1.0" encoding="utf-8"?>
<sst xmlns="http://schemas.openxmlformats.org/spreadsheetml/2006/main" count="499" uniqueCount="248">
  <si>
    <t>Անվանումը</t>
  </si>
  <si>
    <t>Մաշվածություն</t>
  </si>
  <si>
    <t>Հողամասեր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</si>
  <si>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</si>
  <si>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</si>
  <si>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</si>
  <si>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</si>
  <si>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</si>
  <si>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</si>
  <si>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</si>
  <si>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</si>
  <si>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</si>
  <si>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</si>
  <si>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</si>
  <si>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</si>
  <si>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</si>
  <si>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</si>
  <si>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</si>
  <si>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</si>
  <si>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</si>
  <si>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</si>
  <si>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</si>
  <si>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</si>
  <si>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</si>
  <si>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</si>
  <si>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</si>
  <si>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</si>
  <si>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</si>
  <si>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</si>
  <si>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</si>
  <si>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</si>
  <si>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</si>
  <si>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</si>
  <si>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</si>
  <si>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</si>
  <si>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</si>
  <si>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</si>
  <si>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</si>
  <si>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</si>
  <si>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</si>
  <si>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</si>
  <si>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</si>
  <si>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</si>
  <si>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</si>
  <si>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</si>
  <si>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</si>
  <si>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</si>
  <si>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</si>
  <si>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</si>
  <si>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</si>
  <si>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</si>
  <si>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</si>
  <si>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</si>
  <si>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</si>
  <si>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</si>
  <si>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</si>
  <si>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</si>
  <si>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</si>
  <si>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</si>
  <si>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</si>
  <si>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</si>
  <si>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</si>
  <si>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</si>
  <si>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</si>
  <si>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</si>
  <si>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</si>
  <si>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</si>
  <si>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</si>
  <si>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</si>
  <si>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</si>
  <si>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</si>
  <si>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</si>
  <si>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</si>
  <si>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</si>
  <si>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</si>
  <si>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</si>
  <si>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</si>
  <si>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</si>
  <si>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</si>
  <si>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</si>
  <si>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</si>
  <si>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</si>
  <si>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</si>
  <si>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</si>
  <si>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</si>
  <si>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</si>
  <si>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</si>
  <si>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</si>
  <si>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</si>
  <si>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</si>
  <si>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</si>
  <si>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</si>
  <si>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</si>
  <si>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</si>
  <si>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</si>
  <si>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</si>
  <si>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</si>
  <si>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</si>
  <si>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</si>
  <si>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</si>
  <si>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</si>
  <si>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</si>
  <si>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</si>
  <si>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</si>
  <si>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</si>
  <si>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</si>
  <si>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</si>
  <si>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</si>
  <si>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</si>
  <si>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</si>
  <si>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</si>
  <si>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</si>
  <si>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</si>
  <si>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</si>
  <si>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</si>
  <si>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</si>
  <si>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</si>
  <si>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</si>
  <si>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</si>
  <si>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</si>
  <si>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</si>
  <si>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</si>
  <si>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</si>
  <si>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</si>
  <si>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</si>
  <si>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</si>
  <si>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</si>
  <si>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</si>
  <si>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</si>
  <si>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</si>
  <si>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</si>
  <si>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</si>
  <si>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</si>
  <si>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</si>
  <si>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</si>
  <si>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</si>
  <si>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</si>
  <si>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</si>
  <si>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Ակտիվներին վերաբերող շնորհներից</t>
  </si>
  <si>
    <t>Ա.Իսպիրյան</t>
  </si>
  <si>
    <t>«ԵՐԵՎԱՆԻ Հ. 120 ՄԱՆԿԱՊԱՐՏԵԶ» ՀՈԱԿ-ի 
անշարժ գույքի (հողամասեր, շենք, շինություններ, կառուցվածքներ) վերաբերյալ</t>
  </si>
  <si>
    <t>առ 31.12.2017թ.</t>
  </si>
  <si>
    <t>«ԵՐԵՎԱՆԻ Հ. 120 ՄԱՆԿԱՊԱՐՏԵԶ» ՀՈԱԿ-ին
 սեփականության իրավունքով պատկանող մեքենա-սարքավորումները և գործիքները</t>
  </si>
  <si>
    <t xml:space="preserve">«ԵՐԵՎԱՆԻ Հ. 120 ՄԱՆԿԱՊԱՐՏԵԶ» ՀՈԱԿ-ին
 սեփականության իրավունքով պատկանող գրասենյակային և տնտեսական գույքի, գործիքների վերաբերյալ </t>
  </si>
  <si>
    <t xml:space="preserve">«ԵՐԵՎԱՆԻ Հ. 120 ՄԱՆԿԱՊԱՐՏԵԶ» ՀՈԱԿ-ին սեփականության իրավունքով պատկանող տրանսպորտային միջոցների վերաբերյալ   </t>
  </si>
  <si>
    <t>«ԵՐԵՎԱՆԻ Հ. 120 ՄԱՆԿԱՊԱՐՏԵԶ» ՀՈԱԿ-ին 
սեփականության իրավունքով պատկանող ակտիվներին վերաբերող շնորհների վերաբերյալ</t>
  </si>
  <si>
    <t>«ԵՐԵՎԱՆԻ Հ. 120 ՄԱՆԿԱՊԱՐՏԵԶ» ՀՈԱԿ-ին
 սեփականության իրավունքով պատկանող այլ հիմնական միջոցների վերաբերյալ</t>
  </si>
  <si>
    <t>«ԵՐԵՎԱՆԻ Հ. 120 ՄԱՆԿԱՊԱՐՏԵԶ» ՀՈԱԿ-ի 
հաշվեկշռում հաշվառվող պաշարների՝ նյութերի (սնունդ) և արագամաշ առարկաների վերաբերյալ</t>
  </si>
  <si>
    <t>«ԵՐԵՎԱՆԻ Հ. 120 ՄԱՆԿԱՊԱՐՏԵԶ» ՀՈԱԿ-ի 
եկամուտներին վերաբերող շնորհները</t>
  </si>
  <si>
    <t>Աթոռ դահլիճի</t>
  </si>
  <si>
    <t>Աթոռ մանկական</t>
  </si>
  <si>
    <t>Աթոռ փայտե</t>
  </si>
  <si>
    <t>Գրապահարան</t>
  </si>
  <si>
    <t>Գրասեղան մեկ տումբանի</t>
  </si>
  <si>
    <t>Գրատախտակ</t>
  </si>
  <si>
    <t>Գրքադարան</t>
  </si>
  <si>
    <t>Դարակաշար</t>
  </si>
  <si>
    <t>Զգեստապահարան</t>
  </si>
  <si>
    <t>Լրագրասեղան</t>
  </si>
  <si>
    <t>Կախիչ</t>
  </si>
  <si>
    <t>Մահճակալ բժշկական</t>
  </si>
  <si>
    <t>Մահճակալ մանկական</t>
  </si>
  <si>
    <t xml:space="preserve">Նստարան մարմնամարզական </t>
  </si>
  <si>
    <t>Պահարան</t>
  </si>
  <si>
    <t>Պահարան մետաղական</t>
  </si>
  <si>
    <t>Սեղան բժշկական</t>
  </si>
  <si>
    <t>Սեղան խոհանոցային</t>
  </si>
  <si>
    <t>Սեղան մանկական</t>
  </si>
  <si>
    <t>Սեղան համակարգչային</t>
  </si>
  <si>
    <t>Պահարան խոհանոցային</t>
  </si>
  <si>
    <t>Բազմաֆունկցիոնալ տպիչ սարք HP Laser Jet</t>
  </si>
  <si>
    <t xml:space="preserve">Գազի կաթսա Vanward 26 Fi </t>
  </si>
  <si>
    <t xml:space="preserve">Գազի կաթսա Vanward 32 Fi </t>
  </si>
  <si>
    <t>Երաժշտական կենտրոն Aiwa</t>
  </si>
  <si>
    <t>Համակարգիչ E5700 3Ghz</t>
  </si>
  <si>
    <t>Համակարգիչ i3-4160 36Ghz</t>
  </si>
  <si>
    <t>Հեռախոս Grandtel</t>
  </si>
  <si>
    <t>Մոնիտոր  Acer Philips 206Hv</t>
  </si>
  <si>
    <t>Մոնիտոր Philips 223v</t>
  </si>
  <si>
    <t>Ջրատաքացուցիչ Cascad 7000</t>
  </si>
  <si>
    <t>Ջրի պոմպ Saer</t>
  </si>
  <si>
    <t>Ջրի պոմպ Toyoo</t>
  </si>
  <si>
    <t>Սալօջախ Stiliag</t>
  </si>
  <si>
    <t>Սալօջախ ПЭ-0 72М</t>
  </si>
  <si>
    <t xml:space="preserve">Սառնարան </t>
  </si>
  <si>
    <t>Սառնարան LG GR-B 450 RQHL</t>
  </si>
  <si>
    <t xml:space="preserve">Սառնարան LG GR-B522 </t>
  </si>
  <si>
    <t>Սառնարան Sharp SJ-T6R wh</t>
  </si>
  <si>
    <t xml:space="preserve">Սառցեխցիկ Super General </t>
  </si>
  <si>
    <t>Սկաներ Canon LD 120</t>
  </si>
  <si>
    <t>Փոշեկուլ Samsung VC-0014</t>
  </si>
  <si>
    <t>Օդորակիչ Midea MS 12 F 12HRN1</t>
  </si>
  <si>
    <t>Գորգ</t>
  </si>
  <si>
    <t xml:space="preserve">Հրշեջ վահանակ </t>
  </si>
  <si>
    <t>Ցուցանակ</t>
  </si>
  <si>
    <t xml:space="preserve">Դաշնամուր Октава </t>
  </si>
  <si>
    <t>Դաշնամուր Тверца</t>
  </si>
  <si>
    <t>Նոր Նորքի 9-ռրդ զանգված Վիլնյուսի 61</t>
  </si>
  <si>
    <t>Հավի կրծքամիս</t>
  </si>
  <si>
    <t>կգ</t>
  </si>
  <si>
    <t>Պանիր</t>
  </si>
  <si>
    <t>Կարագ</t>
  </si>
  <si>
    <t>Բուսական յուղ</t>
  </si>
  <si>
    <t>Միս տավարի</t>
  </si>
  <si>
    <t>Ձավար</t>
  </si>
  <si>
    <t>Գարեձավար</t>
  </si>
  <si>
    <t>Շաքարավազ</t>
  </si>
  <si>
    <t>Խտացրած կաթ</t>
  </si>
  <si>
    <t>Ալյուր</t>
  </si>
  <si>
    <t>Բրինձ</t>
  </si>
  <si>
    <t>Տոմատ</t>
  </si>
  <si>
    <t>Հնդկաձավար</t>
  </si>
  <si>
    <t>Մանրաձավար</t>
  </si>
  <si>
    <t>Կարամել</t>
  </si>
  <si>
    <t>Վանիլ</t>
  </si>
  <si>
    <t>տուփ</t>
  </si>
  <si>
    <t>Սոխ նոր</t>
  </si>
  <si>
    <t>Վերմիշել</t>
  </si>
  <si>
    <t>Ոսպ</t>
  </si>
  <si>
    <t>Կակաո</t>
  </si>
  <si>
    <t>Ջեմ</t>
  </si>
  <si>
    <t>Թեյ</t>
  </si>
  <si>
    <t>Ոլոռ</t>
  </si>
  <si>
    <t>Լոբի հատիկ</t>
  </si>
  <si>
    <t>Աղ</t>
  </si>
  <si>
    <t>Հաճարաձավար</t>
  </si>
  <si>
    <t>Սոդա</t>
  </si>
  <si>
    <t>Կարտոֆիլ</t>
  </si>
  <si>
    <t>Գազար</t>
  </si>
  <si>
    <t>Բազուկ</t>
  </si>
  <si>
    <t>Մաղադանոս</t>
  </si>
  <si>
    <t>կապ</t>
  </si>
  <si>
    <t>ՀՀ կառավարության</t>
  </si>
  <si>
    <t>13.03.97թԹիվ 42</t>
  </si>
  <si>
    <t>Երևանի քաղաքապետարան</t>
  </si>
  <si>
    <t>24.05.01թ-ի թիվ 511</t>
  </si>
  <si>
    <t>Ուս.գծով տնօրենի տեղակալ՝</t>
  </si>
  <si>
    <t>Դ.Մուրադյան</t>
  </si>
  <si>
    <t>Դ.Իսպիրյան</t>
  </si>
  <si>
    <t>Եռահարկ մահճակալ</t>
  </si>
  <si>
    <t>Բժշկական պահարան</t>
  </si>
  <si>
    <t>Համակարգիչ</t>
  </si>
  <si>
    <t>Երաժշտական բուֆեր</t>
  </si>
  <si>
    <t>ջուր</t>
  </si>
  <si>
    <t xml:space="preserve">  01. 01. 2018թ. – 30.06.2018թ.</t>
  </si>
  <si>
    <t xml:space="preserve">  01. 01. 2018թ. – 30.06. 2018թ.</t>
  </si>
  <si>
    <t xml:space="preserve">Լուսինե Քոթանջյան </t>
  </si>
  <si>
    <t xml:space="preserve"> տնօրեն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</si>
</sst>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40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GHEA Grapalat"/>
      <family val="3"/>
    </font>
    <font>
      <sz val="10"/>
      <color rgb="FFFF000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8" applyNumberFormat="0" applyAlignment="0" applyProtection="0"/>
    <xf numFmtId="0" fontId="10" fillId="20" borderId="9" applyNumberFormat="0" applyAlignment="0" applyProtection="0"/>
    <xf numFmtId="0" fontId="11" fillId="20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21" borderId="14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</cellStyleXfs>
  <cellXfs count="130">
    <xf numFmtId="0" fontId="0" fillId="0" borderId="0" xfId="0"/>
    <xf numFmtId="0" fontId="24" fillId="0" borderId="0" xfId="1" applyFont="1" applyAlignment="1">
      <alignment vertical="center"/>
    </xf>
    <xf numFmtId="0" fontId="25" fillId="0" borderId="0" xfId="1" applyFont="1" applyAlignment="1">
      <alignment horizontal="center" vertical="center" wrapText="1"/>
    </xf>
    <xf numFmtId="0" fontId="25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2" xfId="1" applyFont="1" applyBorder="1" applyAlignment="1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4" fillId="0" borderId="0" xfId="1" applyFont="1" applyBorder="1" applyAlignment="1">
      <alignment vertical="center"/>
    </xf>
    <xf numFmtId="0" fontId="24" fillId="0" borderId="0" xfId="1" applyFont="1" applyAlignment="1">
      <alignment vertical="center" wrapText="1"/>
    </xf>
    <xf numFmtId="0" fontId="25" fillId="0" borderId="0" xfId="1" applyFont="1" applyAlignment="1">
      <alignment horizontal="right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horizontal="right" vertical="center"/>
    </xf>
    <xf numFmtId="0" fontId="24" fillId="0" borderId="0" xfId="1" applyFont="1" applyAlignment="1">
      <alignment horizontal="left" vertical="center"/>
    </xf>
    <xf numFmtId="0" fontId="24" fillId="0" borderId="0" xfId="1" applyFont="1" applyBorder="1" applyAlignment="1">
      <alignment horizontal="left" vertical="center"/>
    </xf>
    <xf numFmtId="0" fontId="24" fillId="0" borderId="0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/>
    </xf>
    <xf numFmtId="0" fontId="26" fillId="0" borderId="0" xfId="1" applyFont="1" applyAlignment="1">
      <alignment vertical="center"/>
    </xf>
    <xf numFmtId="0" fontId="25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/>
    </xf>
    <xf numFmtId="0" fontId="26" fillId="0" borderId="2" xfId="1" applyFont="1" applyBorder="1" applyAlignment="1">
      <alignment horizontal="left" vertical="center"/>
    </xf>
    <xf numFmtId="0" fontId="27" fillId="0" borderId="0" xfId="1" applyFont="1" applyAlignment="1">
      <alignment vertical="center"/>
    </xf>
    <xf numFmtId="0" fontId="25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 wrapText="1"/>
    </xf>
    <xf numFmtId="1" fontId="24" fillId="0" borderId="2" xfId="1" applyNumberFormat="1" applyFont="1" applyBorder="1" applyAlignment="1">
      <alignment vertical="center"/>
    </xf>
    <xf numFmtId="1" fontId="26" fillId="0" borderId="2" xfId="1" applyNumberFormat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1" fontId="25" fillId="0" borderId="2" xfId="1" applyNumberFormat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1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9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38" fillId="0" borderId="2" xfId="1" applyFont="1" applyBorder="1" applyAlignment="1">
      <alignment horizontal="left" vertical="center" wrapText="1"/>
    </xf>
    <xf numFmtId="4" fontId="39" fillId="25" borderId="0" xfId="49" applyNumberFormat="1" applyFont="1" applyFill="1"/>
    <xf numFmtId="4" fontId="4" fillId="26" borderId="0" xfId="49" applyNumberFormat="1" applyFill="1"/>
    <xf numFmtId="0" fontId="24" fillId="0" borderId="1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 wrapText="1"/>
    </xf>
    <xf numFmtId="0" fontId="25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4" fillId="0" borderId="0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5" fillId="0" borderId="4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Border="1" applyAlignment="1">
      <alignment horizontal="center" vertical="center"/>
    </xf>
    <xf numFmtId="0" fontId="28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5" fillId="0" borderId="0" xfId="44" applyFont="1" applyAlignment="1" applyProtection="1">
      <alignment horizontal="center" vertical="center"/>
    </xf>
    <xf numFmtId="166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26" fillId="0" borderId="6" xfId="44" applyFont="1" applyBorder="1" applyAlignment="1" applyProtection="1">
      <alignment vertical="center"/>
    </xf>
    <xf numFmtId="0" fontId="26" fillId="0" borderId="6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0" fillId="0" borderId="6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0" fontId="29" fillId="0" borderId="2" xfId="1" applyFont="1" applyBorder="1" applyAlignment="1" applyProtection="1">
      <alignment horizontal="center" vertical="center"/>
    </xf>
    <xf numFmtId="166" fontId="29" fillId="0" borderId="2" xfId="1" applyNumberFormat="1" applyFont="1" applyBorder="1" applyAlignment="1" applyProtection="1">
      <alignment horizontal="center" vertical="center" wrapText="1"/>
    </xf>
    <xf numFmtId="166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horizontal="left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166" fontId="29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0" fontId="29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3" xfId="49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AppData/Local/Temp/Temp1_2017&#1385;%20&#1378;&#1377;&#1388;.zi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view="pageBreakPreview" zoomScaleSheetLayoutView="100" workbookViewId="0">
      <selection sqref="A1:XFD1048576"/>
    </sheetView>
  </sheetViews>
  <sheetFormatPr defaultRowHeight="13.5"/>
  <cols>
    <col min="1" max="1" width="5.42578125" style="48" customWidth="1"/>
    <col min="2" max="2" width="52.140625" style="49" customWidth="1"/>
    <col min="3" max="4" width="17.85546875" style="49" customWidth="1"/>
    <col min="5" max="5" width="14.140625" style="49" customWidth="1"/>
    <col min="6" max="6" width="13.140625" style="49" customWidth="1"/>
    <col min="7" max="16384" width="9.140625" style="49"/>
  </cols>
  <sheetData>
    <row r="1" spans="1:13" ht="16.5" customHeight="1">
      <c r="A1" s="78" t="s">
        <v>40</v>
      </c>
      <c r="B1" s="78"/>
      <c r="C1" s="78"/>
      <c r="D1" s="78"/>
      <c r="E1" s="78"/>
    </row>
    <row r="2" spans="1:13" s="47" customFormat="1" ht="20.25" customHeight="1">
      <c r="A2" s="79" t="s">
        <v>41</v>
      </c>
      <c r="B2" s="79"/>
      <c r="C2" s="80">
        <v>120</v>
      </c>
      <c r="D2" s="81" t="s">
        <v>42</v>
      </c>
      <c r="E2" s="81"/>
    </row>
    <row r="3" spans="1:13" ht="45" customHeight="1">
      <c r="A3" s="82" t="s">
        <v>128</v>
      </c>
      <c r="B3" s="82"/>
      <c r="C3" s="82"/>
      <c r="D3" s="82"/>
      <c r="E3" s="82"/>
      <c r="F3" s="83"/>
      <c r="G3" s="83"/>
      <c r="H3" s="83"/>
    </row>
    <row r="4" spans="1:13" s="86" customFormat="1" ht="22.5" customHeight="1">
      <c r="A4" s="84" t="s">
        <v>244</v>
      </c>
      <c r="B4" s="84"/>
      <c r="C4" s="84"/>
      <c r="D4" s="84"/>
      <c r="E4" s="84"/>
      <c r="F4" s="85"/>
      <c r="G4" s="85"/>
      <c r="H4" s="85"/>
      <c r="I4" s="85"/>
      <c r="J4" s="85"/>
      <c r="K4" s="85"/>
      <c r="L4" s="85"/>
      <c r="M4" s="85"/>
    </row>
    <row r="5" spans="1:13">
      <c r="E5" s="50" t="s">
        <v>43</v>
      </c>
    </row>
    <row r="6" spans="1:13" s="47" customFormat="1" ht="63.75" customHeight="1">
      <c r="A6" s="87" t="s">
        <v>4</v>
      </c>
      <c r="B6" s="88" t="s">
        <v>44</v>
      </c>
      <c r="C6" s="89" t="s">
        <v>130</v>
      </c>
      <c r="D6" s="89" t="s">
        <v>129</v>
      </c>
      <c r="E6" s="90" t="s">
        <v>45</v>
      </c>
    </row>
    <row r="7" spans="1:13" ht="31.5" customHeight="1">
      <c r="A7" s="91" t="s">
        <v>46</v>
      </c>
      <c r="B7" s="51" t="s">
        <v>47</v>
      </c>
      <c r="C7" s="92">
        <f>SUM(C8:C16,C19:C22)</f>
        <v>26370.400000000001</v>
      </c>
      <c r="D7" s="92">
        <f>SUM(D8:D16,D19:D22)</f>
        <v>23936.1</v>
      </c>
      <c r="E7" s="92">
        <f t="shared" ref="E7:E65" si="0">D7-C7</f>
        <v>-2434.3000000000029</v>
      </c>
      <c r="F7" s="93"/>
    </row>
    <row r="8" spans="1:13" ht="18.75" customHeight="1">
      <c r="A8" s="94">
        <v>1</v>
      </c>
      <c r="B8" s="59" t="s">
        <v>48</v>
      </c>
      <c r="C8" s="95">
        <v>25623</v>
      </c>
      <c r="D8" s="95">
        <v>23657.5</v>
      </c>
      <c r="E8" s="95">
        <f t="shared" si="0"/>
        <v>-1965.5</v>
      </c>
      <c r="F8" s="93"/>
      <c r="G8" s="93"/>
    </row>
    <row r="9" spans="1:13" ht="18.75" customHeight="1">
      <c r="A9" s="94">
        <v>2</v>
      </c>
      <c r="B9" s="59" t="s">
        <v>49</v>
      </c>
      <c r="C9" s="95"/>
      <c r="D9" s="95"/>
      <c r="E9" s="95">
        <f t="shared" si="0"/>
        <v>0</v>
      </c>
      <c r="F9" s="93"/>
    </row>
    <row r="10" spans="1:13" ht="18.75" customHeight="1">
      <c r="A10" s="94">
        <v>3</v>
      </c>
      <c r="B10" s="59" t="s">
        <v>50</v>
      </c>
      <c r="C10" s="95">
        <v>720</v>
      </c>
      <c r="D10" s="95">
        <v>244</v>
      </c>
      <c r="E10" s="95">
        <f t="shared" si="0"/>
        <v>-476</v>
      </c>
      <c r="F10" s="93"/>
    </row>
    <row r="11" spans="1:13" ht="18.75" customHeight="1">
      <c r="A11" s="94">
        <v>4</v>
      </c>
      <c r="B11" s="59" t="s">
        <v>51</v>
      </c>
      <c r="C11" s="60"/>
      <c r="D11" s="60"/>
      <c r="E11" s="95">
        <f t="shared" si="0"/>
        <v>0</v>
      </c>
      <c r="F11" s="93"/>
    </row>
    <row r="12" spans="1:13" ht="18.75" customHeight="1">
      <c r="A12" s="94">
        <v>5</v>
      </c>
      <c r="B12" s="59" t="s">
        <v>52</v>
      </c>
      <c r="C12" s="60">
        <v>25</v>
      </c>
      <c r="D12" s="60">
        <v>25</v>
      </c>
      <c r="E12" s="95">
        <f t="shared" si="0"/>
        <v>0</v>
      </c>
      <c r="F12" s="93"/>
    </row>
    <row r="13" spans="1:13" ht="18.75" customHeight="1">
      <c r="A13" s="94">
        <v>6</v>
      </c>
      <c r="B13" s="59" t="s">
        <v>53</v>
      </c>
      <c r="C13" s="60"/>
      <c r="D13" s="60"/>
      <c r="E13" s="95">
        <f t="shared" si="0"/>
        <v>0</v>
      </c>
      <c r="F13" s="93"/>
    </row>
    <row r="14" spans="1:13" ht="18.75" customHeight="1">
      <c r="A14" s="94">
        <v>7</v>
      </c>
      <c r="B14" s="59" t="s">
        <v>54</v>
      </c>
      <c r="C14" s="60"/>
      <c r="D14" s="60"/>
      <c r="E14" s="95">
        <f t="shared" si="0"/>
        <v>0</v>
      </c>
      <c r="F14" s="93"/>
    </row>
    <row r="15" spans="1:13" ht="18.75" customHeight="1">
      <c r="A15" s="94">
        <v>8</v>
      </c>
      <c r="B15" s="55" t="s">
        <v>55</v>
      </c>
      <c r="C15" s="60"/>
      <c r="D15" s="60"/>
      <c r="E15" s="95">
        <f t="shared" si="0"/>
        <v>0</v>
      </c>
      <c r="F15" s="93"/>
    </row>
    <row r="16" spans="1:13" ht="18.75" customHeight="1">
      <c r="A16" s="94">
        <v>9</v>
      </c>
      <c r="B16" s="96" t="s">
        <v>134</v>
      </c>
      <c r="C16" s="60">
        <f>SUM(C17:C18)</f>
        <v>0</v>
      </c>
      <c r="D16" s="60">
        <f>SUM(D17:D18)</f>
        <v>0</v>
      </c>
      <c r="E16" s="95">
        <f t="shared" si="0"/>
        <v>0</v>
      </c>
      <c r="F16" s="93"/>
    </row>
    <row r="17" spans="1:6" ht="18.75" customHeight="1">
      <c r="A17" s="94">
        <v>9.1</v>
      </c>
      <c r="B17" s="59" t="s">
        <v>135</v>
      </c>
      <c r="C17" s="60"/>
      <c r="D17" s="60"/>
      <c r="E17" s="95">
        <f t="shared" si="0"/>
        <v>0</v>
      </c>
      <c r="F17" s="93"/>
    </row>
    <row r="18" spans="1:6" ht="18.75" customHeight="1">
      <c r="A18" s="94">
        <v>9.1999999999999993</v>
      </c>
      <c r="B18" s="59" t="s">
        <v>136</v>
      </c>
      <c r="C18" s="60"/>
      <c r="D18" s="60"/>
      <c r="E18" s="95">
        <f t="shared" si="0"/>
        <v>0</v>
      </c>
      <c r="F18" s="93"/>
    </row>
    <row r="19" spans="1:6" ht="18.75" customHeight="1">
      <c r="A19" s="94">
        <v>10</v>
      </c>
      <c r="B19" s="59" t="s">
        <v>56</v>
      </c>
      <c r="C19" s="60">
        <v>2.4</v>
      </c>
      <c r="D19" s="60">
        <v>0.5</v>
      </c>
      <c r="E19" s="95">
        <f t="shared" si="0"/>
        <v>-1.9</v>
      </c>
      <c r="F19" s="93"/>
    </row>
    <row r="20" spans="1:6" ht="18.75" customHeight="1">
      <c r="A20" s="94"/>
      <c r="B20" s="59" t="s">
        <v>138</v>
      </c>
      <c r="C20" s="60"/>
      <c r="D20" s="60"/>
      <c r="E20" s="95">
        <f t="shared" si="0"/>
        <v>0</v>
      </c>
      <c r="F20" s="93"/>
    </row>
    <row r="21" spans="1:6" ht="18.75" customHeight="1">
      <c r="A21" s="94">
        <v>11</v>
      </c>
      <c r="B21" s="55" t="s">
        <v>243</v>
      </c>
      <c r="C21" s="60"/>
      <c r="D21" s="60">
        <v>9.1</v>
      </c>
      <c r="E21" s="95">
        <f t="shared" si="0"/>
        <v>9.1</v>
      </c>
      <c r="F21" s="93"/>
    </row>
    <row r="22" spans="1:6" ht="18.75" customHeight="1">
      <c r="A22" s="94">
        <v>12</v>
      </c>
      <c r="B22" s="55"/>
      <c r="C22" s="60"/>
      <c r="D22" s="60"/>
      <c r="E22" s="95">
        <f t="shared" si="0"/>
        <v>0</v>
      </c>
      <c r="F22" s="93"/>
    </row>
    <row r="23" spans="1:6" ht="29.25" customHeight="1">
      <c r="A23" s="91" t="s">
        <v>57</v>
      </c>
      <c r="B23" s="51" t="s">
        <v>58</v>
      </c>
      <c r="C23" s="52">
        <f>SUM(C24,C27:C33,C37:C59,C61:C64)</f>
        <v>24740</v>
      </c>
      <c r="D23" s="52">
        <f>SUM(D24,D27:D33,D37:D59,D61:D64)</f>
        <v>25436.799999999999</v>
      </c>
      <c r="E23" s="92">
        <f t="shared" si="0"/>
        <v>696.79999999999927</v>
      </c>
      <c r="F23" s="93"/>
    </row>
    <row r="24" spans="1:6" ht="21" customHeight="1">
      <c r="A24" s="94">
        <v>1</v>
      </c>
      <c r="B24" s="59" t="s">
        <v>59</v>
      </c>
      <c r="C24" s="60">
        <v>13933.5</v>
      </c>
      <c r="D24" s="95">
        <v>14754.3</v>
      </c>
      <c r="E24" s="95">
        <f t="shared" si="0"/>
        <v>820.79999999999927</v>
      </c>
      <c r="F24" s="93"/>
    </row>
    <row r="25" spans="1:6" s="101" customFormat="1" ht="21" customHeight="1">
      <c r="A25" s="97">
        <v>1.1000000000000001</v>
      </c>
      <c r="B25" s="61" t="s">
        <v>60</v>
      </c>
      <c r="C25" s="98">
        <v>595.20000000000005</v>
      </c>
      <c r="D25" s="99"/>
      <c r="E25" s="99">
        <f>D25-C25</f>
        <v>-595.20000000000005</v>
      </c>
      <c r="F25" s="100"/>
    </row>
    <row r="26" spans="1:6" s="101" customFormat="1" ht="21" customHeight="1">
      <c r="A26" s="97">
        <v>1.2</v>
      </c>
      <c r="B26" s="61" t="s">
        <v>61</v>
      </c>
      <c r="C26" s="98"/>
      <c r="D26" s="99"/>
      <c r="E26" s="99">
        <f>D26-C26</f>
        <v>0</v>
      </c>
      <c r="F26" s="100"/>
    </row>
    <row r="27" spans="1:6" ht="21" customHeight="1">
      <c r="A27" s="94">
        <v>2</v>
      </c>
      <c r="B27" s="59" t="s">
        <v>62</v>
      </c>
      <c r="C27" s="60">
        <v>6582</v>
      </c>
      <c r="D27" s="95">
        <v>7385.4</v>
      </c>
      <c r="E27" s="95">
        <f t="shared" si="0"/>
        <v>803.39999999999964</v>
      </c>
      <c r="F27" s="93"/>
    </row>
    <row r="28" spans="1:6" ht="21" customHeight="1">
      <c r="A28" s="94">
        <v>3</v>
      </c>
      <c r="B28" s="59" t="s">
        <v>63</v>
      </c>
      <c r="C28" s="60">
        <v>1919.8</v>
      </c>
      <c r="D28" s="95">
        <v>1257.8</v>
      </c>
      <c r="E28" s="95">
        <f t="shared" si="0"/>
        <v>-662</v>
      </c>
      <c r="F28" s="93"/>
    </row>
    <row r="29" spans="1:6" ht="21" customHeight="1">
      <c r="A29" s="94">
        <v>4</v>
      </c>
      <c r="B29" s="59" t="s">
        <v>64</v>
      </c>
      <c r="C29" s="60">
        <v>950.3</v>
      </c>
      <c r="D29" s="60">
        <v>867.4</v>
      </c>
      <c r="E29" s="95">
        <f t="shared" si="0"/>
        <v>-82.899999999999977</v>
      </c>
      <c r="F29" s="93"/>
    </row>
    <row r="30" spans="1:6" ht="21" customHeight="1">
      <c r="A30" s="94">
        <v>5</v>
      </c>
      <c r="B30" s="59" t="s">
        <v>65</v>
      </c>
      <c r="C30" s="60">
        <v>187.3</v>
      </c>
      <c r="D30" s="95">
        <v>152.4</v>
      </c>
      <c r="E30" s="95">
        <f t="shared" si="0"/>
        <v>-34.900000000000006</v>
      </c>
      <c r="F30" s="93"/>
    </row>
    <row r="31" spans="1:6" ht="21" customHeight="1">
      <c r="A31" s="94">
        <v>6</v>
      </c>
      <c r="B31" s="59" t="s">
        <v>66</v>
      </c>
      <c r="C31" s="60">
        <v>46.5</v>
      </c>
      <c r="D31" s="95">
        <v>55.8</v>
      </c>
      <c r="E31" s="95">
        <f t="shared" si="0"/>
        <v>9.2999999999999972</v>
      </c>
      <c r="F31" s="93"/>
    </row>
    <row r="32" spans="1:6" ht="21" customHeight="1">
      <c r="A32" s="94">
        <v>7</v>
      </c>
      <c r="B32" s="59" t="s">
        <v>67</v>
      </c>
      <c r="C32" s="60">
        <v>25</v>
      </c>
      <c r="D32" s="95">
        <v>20</v>
      </c>
      <c r="E32" s="95">
        <f t="shared" si="0"/>
        <v>-5</v>
      </c>
      <c r="F32" s="93"/>
    </row>
    <row r="33" spans="1:6" ht="21" customHeight="1">
      <c r="A33" s="94">
        <v>8</v>
      </c>
      <c r="B33" s="59" t="s">
        <v>68</v>
      </c>
      <c r="C33" s="60">
        <f>SUM(C34:C36)</f>
        <v>61.2</v>
      </c>
      <c r="D33" s="60">
        <f>SUM(D34:D36)</f>
        <v>53.2</v>
      </c>
      <c r="E33" s="95">
        <f t="shared" si="0"/>
        <v>-8</v>
      </c>
      <c r="F33" s="93"/>
    </row>
    <row r="34" spans="1:6" s="101" customFormat="1" ht="21" customHeight="1">
      <c r="A34" s="97">
        <v>8.1</v>
      </c>
      <c r="B34" s="61" t="s">
        <v>69</v>
      </c>
      <c r="C34" s="98">
        <v>28.8</v>
      </c>
      <c r="D34" s="99">
        <v>24</v>
      </c>
      <c r="E34" s="99">
        <f t="shared" si="0"/>
        <v>-4.8000000000000007</v>
      </c>
      <c r="F34" s="100"/>
    </row>
    <row r="35" spans="1:6" s="101" customFormat="1" ht="21" customHeight="1">
      <c r="A35" s="97">
        <v>8.1999999999999993</v>
      </c>
      <c r="B35" s="61" t="s">
        <v>70</v>
      </c>
      <c r="C35" s="98">
        <v>1.2</v>
      </c>
      <c r="D35" s="99">
        <v>3.2</v>
      </c>
      <c r="E35" s="99">
        <f t="shared" si="0"/>
        <v>2</v>
      </c>
      <c r="F35" s="100"/>
    </row>
    <row r="36" spans="1:6" s="101" customFormat="1" ht="21" customHeight="1">
      <c r="A36" s="97">
        <v>8.3000000000000007</v>
      </c>
      <c r="B36" s="61" t="s">
        <v>71</v>
      </c>
      <c r="C36" s="98">
        <v>31.2</v>
      </c>
      <c r="D36" s="99">
        <v>26</v>
      </c>
      <c r="E36" s="99">
        <f t="shared" si="0"/>
        <v>-5.1999999999999993</v>
      </c>
      <c r="F36" s="100"/>
    </row>
    <row r="37" spans="1:6" ht="21" customHeight="1">
      <c r="A37" s="94">
        <v>9</v>
      </c>
      <c r="B37" s="59" t="s">
        <v>72</v>
      </c>
      <c r="C37" s="60">
        <v>2.4</v>
      </c>
      <c r="D37" s="95"/>
      <c r="E37" s="95">
        <f t="shared" si="0"/>
        <v>-2.4</v>
      </c>
      <c r="F37" s="93"/>
    </row>
    <row r="38" spans="1:6" ht="21" customHeight="1">
      <c r="A38" s="94">
        <v>10</v>
      </c>
      <c r="B38" s="59" t="s">
        <v>73</v>
      </c>
      <c r="C38" s="60">
        <v>514.5</v>
      </c>
      <c r="D38" s="95">
        <v>514.9</v>
      </c>
      <c r="E38" s="95">
        <f t="shared" si="0"/>
        <v>0.39999999999997726</v>
      </c>
      <c r="F38" s="93"/>
    </row>
    <row r="39" spans="1:6" ht="21" customHeight="1">
      <c r="A39" s="94">
        <v>11</v>
      </c>
      <c r="B39" s="59" t="s">
        <v>74</v>
      </c>
      <c r="C39" s="60">
        <v>125</v>
      </c>
      <c r="D39" s="95">
        <v>160.1</v>
      </c>
      <c r="E39" s="95">
        <f t="shared" si="0"/>
        <v>35.099999999999994</v>
      </c>
      <c r="F39" s="93"/>
    </row>
    <row r="40" spans="1:6" ht="21" customHeight="1">
      <c r="A40" s="94">
        <v>12</v>
      </c>
      <c r="B40" s="54" t="s">
        <v>75</v>
      </c>
      <c r="C40" s="60"/>
      <c r="D40" s="95"/>
      <c r="E40" s="95">
        <f t="shared" si="0"/>
        <v>0</v>
      </c>
      <c r="F40" s="93"/>
    </row>
    <row r="41" spans="1:6" ht="21" customHeight="1">
      <c r="A41" s="94">
        <v>13</v>
      </c>
      <c r="B41" s="59" t="s">
        <v>76</v>
      </c>
      <c r="C41" s="60"/>
      <c r="D41" s="95"/>
      <c r="E41" s="95">
        <f t="shared" si="0"/>
        <v>0</v>
      </c>
      <c r="F41" s="93"/>
    </row>
    <row r="42" spans="1:6" ht="21" customHeight="1">
      <c r="A42" s="94">
        <v>14</v>
      </c>
      <c r="B42" s="59" t="s">
        <v>77</v>
      </c>
      <c r="C42" s="60">
        <v>10</v>
      </c>
      <c r="D42" s="95"/>
      <c r="E42" s="95">
        <f>D42-C42</f>
        <v>-10</v>
      </c>
      <c r="F42" s="93"/>
    </row>
    <row r="43" spans="1:6" ht="21" customHeight="1">
      <c r="A43" s="94">
        <v>15</v>
      </c>
      <c r="B43" s="59" t="s">
        <v>78</v>
      </c>
      <c r="C43" s="60">
        <v>92</v>
      </c>
      <c r="D43" s="95">
        <v>88</v>
      </c>
      <c r="E43" s="95">
        <f t="shared" si="0"/>
        <v>-4</v>
      </c>
      <c r="F43" s="93"/>
    </row>
    <row r="44" spans="1:6" ht="21" customHeight="1">
      <c r="A44" s="94">
        <v>16</v>
      </c>
      <c r="B44" s="59" t="s">
        <v>79</v>
      </c>
      <c r="C44" s="95"/>
      <c r="D44" s="95"/>
      <c r="E44" s="95">
        <f t="shared" si="0"/>
        <v>0</v>
      </c>
      <c r="F44" s="93"/>
    </row>
    <row r="45" spans="1:6" ht="21" customHeight="1">
      <c r="A45" s="94">
        <v>17</v>
      </c>
      <c r="B45" s="59" t="s">
        <v>80</v>
      </c>
      <c r="C45" s="95">
        <v>58</v>
      </c>
      <c r="D45" s="95">
        <v>36.5</v>
      </c>
      <c r="E45" s="95">
        <f>D45-C45</f>
        <v>-21.5</v>
      </c>
      <c r="F45" s="93"/>
    </row>
    <row r="46" spans="1:6" ht="21" customHeight="1">
      <c r="A46" s="94">
        <v>18</v>
      </c>
      <c r="B46" s="59" t="s">
        <v>81</v>
      </c>
      <c r="C46" s="95"/>
      <c r="D46" s="95"/>
      <c r="E46" s="95">
        <f>D46-C46</f>
        <v>0</v>
      </c>
      <c r="F46" s="93"/>
    </row>
    <row r="47" spans="1:6" ht="20.25" customHeight="1">
      <c r="A47" s="94">
        <v>19</v>
      </c>
      <c r="B47" s="59" t="s">
        <v>82</v>
      </c>
      <c r="C47" s="95">
        <v>37.5</v>
      </c>
      <c r="D47" s="95">
        <v>25</v>
      </c>
      <c r="E47" s="95">
        <f>D47-C47</f>
        <v>-12.5</v>
      </c>
      <c r="F47" s="93"/>
    </row>
    <row r="48" spans="1:6" ht="21" customHeight="1">
      <c r="A48" s="94">
        <v>20</v>
      </c>
      <c r="B48" s="59" t="s">
        <v>83</v>
      </c>
      <c r="C48" s="60"/>
      <c r="D48" s="95"/>
      <c r="E48" s="95">
        <f t="shared" si="0"/>
        <v>0</v>
      </c>
      <c r="F48" s="93"/>
    </row>
    <row r="49" spans="1:6" ht="21" customHeight="1">
      <c r="A49" s="94">
        <v>21</v>
      </c>
      <c r="B49" s="59" t="s">
        <v>84</v>
      </c>
      <c r="C49" s="60">
        <v>105</v>
      </c>
      <c r="D49" s="95"/>
      <c r="E49" s="95">
        <f t="shared" si="0"/>
        <v>-105</v>
      </c>
      <c r="F49" s="93"/>
    </row>
    <row r="50" spans="1:6" ht="21" customHeight="1">
      <c r="A50" s="94">
        <v>22</v>
      </c>
      <c r="B50" s="59" t="s">
        <v>85</v>
      </c>
      <c r="C50" s="95"/>
      <c r="D50" s="95"/>
      <c r="E50" s="95">
        <f t="shared" si="0"/>
        <v>0</v>
      </c>
      <c r="F50" s="93"/>
    </row>
    <row r="51" spans="1:6" ht="21" customHeight="1">
      <c r="A51" s="94">
        <v>23</v>
      </c>
      <c r="B51" s="59" t="s">
        <v>86</v>
      </c>
      <c r="C51" s="95"/>
      <c r="D51" s="95"/>
      <c r="E51" s="95">
        <f>D51-C51</f>
        <v>0</v>
      </c>
      <c r="F51" s="93"/>
    </row>
    <row r="52" spans="1:6" ht="21" customHeight="1">
      <c r="A52" s="94">
        <v>24</v>
      </c>
      <c r="B52" s="59" t="s">
        <v>133</v>
      </c>
      <c r="C52" s="95"/>
      <c r="D52" s="95"/>
      <c r="E52" s="95">
        <f>D52-C52</f>
        <v>0</v>
      </c>
      <c r="F52" s="93"/>
    </row>
    <row r="53" spans="1:6" ht="21" customHeight="1">
      <c r="A53" s="94">
        <v>25</v>
      </c>
      <c r="B53" s="59" t="s">
        <v>87</v>
      </c>
      <c r="C53" s="95"/>
      <c r="D53" s="95"/>
      <c r="E53" s="95">
        <f>D53-C53</f>
        <v>0</v>
      </c>
      <c r="F53" s="93"/>
    </row>
    <row r="54" spans="1:6" ht="21" customHeight="1">
      <c r="A54" s="94">
        <v>26</v>
      </c>
      <c r="B54" s="59" t="s">
        <v>88</v>
      </c>
      <c r="C54" s="95"/>
      <c r="D54" s="95"/>
      <c r="E54" s="95">
        <f t="shared" ref="E54:E59" si="1">D54-C54</f>
        <v>0</v>
      </c>
      <c r="F54" s="93"/>
    </row>
    <row r="55" spans="1:6" ht="21" customHeight="1">
      <c r="A55" s="94">
        <v>27</v>
      </c>
      <c r="B55" s="93" t="s">
        <v>132</v>
      </c>
      <c r="C55" s="95">
        <v>30</v>
      </c>
      <c r="D55" s="95"/>
      <c r="E55" s="95">
        <f t="shared" si="1"/>
        <v>-30</v>
      </c>
      <c r="F55" s="93"/>
    </row>
    <row r="56" spans="1:6" ht="21" customHeight="1">
      <c r="A56" s="94">
        <v>28</v>
      </c>
      <c r="B56" s="59" t="s">
        <v>89</v>
      </c>
      <c r="C56" s="95">
        <v>60</v>
      </c>
      <c r="D56" s="95">
        <v>60</v>
      </c>
      <c r="E56" s="95">
        <f t="shared" si="1"/>
        <v>0</v>
      </c>
      <c r="F56" s="93"/>
    </row>
    <row r="57" spans="1:6" ht="21" customHeight="1">
      <c r="A57" s="94">
        <v>29</v>
      </c>
      <c r="B57" s="55"/>
      <c r="C57" s="95"/>
      <c r="D57" s="95"/>
      <c r="E57" s="95">
        <f>D57-C57</f>
        <v>0</v>
      </c>
      <c r="F57" s="93"/>
    </row>
    <row r="58" spans="1:6" ht="21" customHeight="1">
      <c r="A58" s="94">
        <v>30</v>
      </c>
      <c r="B58" s="55"/>
      <c r="C58" s="95"/>
      <c r="D58" s="95"/>
      <c r="E58" s="95">
        <f t="shared" si="1"/>
        <v>0</v>
      </c>
      <c r="F58" s="93"/>
    </row>
    <row r="59" spans="1:6" ht="21" customHeight="1">
      <c r="A59" s="94">
        <v>31</v>
      </c>
      <c r="B59" s="59" t="s">
        <v>90</v>
      </c>
      <c r="C59" s="95"/>
      <c r="D59" s="95"/>
      <c r="E59" s="95">
        <f t="shared" si="1"/>
        <v>0</v>
      </c>
      <c r="F59" s="93"/>
    </row>
    <row r="60" spans="1:6" s="101" customFormat="1" ht="21" customHeight="1">
      <c r="A60" s="99">
        <v>31.1</v>
      </c>
      <c r="B60" s="61" t="s">
        <v>137</v>
      </c>
      <c r="C60" s="99"/>
      <c r="D60" s="99"/>
      <c r="E60" s="99">
        <f>D60-C60</f>
        <v>0</v>
      </c>
      <c r="F60" s="100"/>
    </row>
    <row r="61" spans="1:6" s="101" customFormat="1" ht="25.5" customHeight="1">
      <c r="A61" s="94">
        <v>32</v>
      </c>
      <c r="B61" s="96" t="s">
        <v>91</v>
      </c>
      <c r="C61" s="99"/>
      <c r="D61" s="99"/>
      <c r="E61" s="99">
        <f>D61-C61</f>
        <v>0</v>
      </c>
      <c r="F61" s="100"/>
    </row>
    <row r="62" spans="1:6" ht="23.25" customHeight="1">
      <c r="A62" s="94">
        <v>33</v>
      </c>
      <c r="B62" s="96" t="s">
        <v>92</v>
      </c>
      <c r="C62" s="95"/>
      <c r="D62" s="95">
        <v>6</v>
      </c>
      <c r="E62" s="99">
        <f>D62-C62</f>
        <v>6</v>
      </c>
      <c r="F62" s="93"/>
    </row>
    <row r="63" spans="1:6" ht="21" customHeight="1">
      <c r="A63" s="94">
        <v>34</v>
      </c>
      <c r="B63" s="59" t="s">
        <v>93</v>
      </c>
      <c r="C63" s="95"/>
      <c r="D63" s="95"/>
      <c r="E63" s="95">
        <f>D63-C63</f>
        <v>0</v>
      </c>
      <c r="F63" s="93"/>
    </row>
    <row r="64" spans="1:6" ht="21" customHeight="1">
      <c r="A64" s="94">
        <v>35</v>
      </c>
      <c r="B64" s="59" t="s">
        <v>94</v>
      </c>
      <c r="C64" s="95"/>
      <c r="D64" s="95"/>
      <c r="E64" s="95">
        <f>D64-C64</f>
        <v>0</v>
      </c>
      <c r="F64" s="93"/>
    </row>
    <row r="65" spans="1:6" s="53" customFormat="1" ht="24.75" customHeight="1">
      <c r="A65" s="91" t="s">
        <v>95</v>
      </c>
      <c r="B65" s="102" t="s">
        <v>96</v>
      </c>
      <c r="C65" s="92">
        <f>C7-C23</f>
        <v>1630.4000000000015</v>
      </c>
      <c r="D65" s="92">
        <f>D7-D23</f>
        <v>-1500.7000000000007</v>
      </c>
      <c r="E65" s="92">
        <f t="shared" si="0"/>
        <v>-3131.1000000000022</v>
      </c>
      <c r="F65" s="103"/>
    </row>
    <row r="66" spans="1:6">
      <c r="B66" s="93"/>
      <c r="C66" s="93"/>
      <c r="D66" s="93"/>
      <c r="E66" s="93"/>
      <c r="F66" s="93"/>
    </row>
    <row r="67" spans="1:6">
      <c r="B67" s="58" t="s">
        <v>127</v>
      </c>
      <c r="C67" s="93"/>
      <c r="D67" s="93"/>
      <c r="E67" s="93"/>
      <c r="F67" s="93"/>
    </row>
    <row r="68" spans="1:6" ht="18" customHeight="1">
      <c r="B68" s="93"/>
      <c r="C68" s="93"/>
      <c r="D68" s="93"/>
      <c r="E68" s="93"/>
      <c r="F68" s="93"/>
    </row>
    <row r="69" spans="1:6" ht="18" hidden="1" customHeight="1">
      <c r="B69" s="93"/>
      <c r="C69" s="93"/>
      <c r="D69" s="93"/>
      <c r="E69" s="93"/>
      <c r="F69" s="93"/>
    </row>
    <row r="70" spans="1:6" ht="18" hidden="1" customHeight="1">
      <c r="B70" s="93"/>
      <c r="C70" s="93"/>
      <c r="D70" s="93"/>
      <c r="E70" s="93"/>
      <c r="F70" s="93"/>
    </row>
    <row r="71" spans="1:6" ht="18" hidden="1" customHeight="1">
      <c r="B71" s="93"/>
      <c r="C71" s="93"/>
      <c r="D71" s="93"/>
      <c r="E71" s="93"/>
      <c r="F71" s="93"/>
    </row>
    <row r="72" spans="1:6" ht="17.25" hidden="1">
      <c r="B72" s="46" t="s">
        <v>247</v>
      </c>
      <c r="C72" s="104"/>
      <c r="D72" s="105" t="s">
        <v>246</v>
      </c>
      <c r="E72" s="105"/>
      <c r="F72" s="93"/>
    </row>
    <row r="73" spans="1:6" ht="9.75" hidden="1" customHeight="1">
      <c r="B73" s="106"/>
      <c r="C73" s="93"/>
      <c r="D73" s="107" t="s">
        <v>97</v>
      </c>
      <c r="E73" s="107"/>
      <c r="F73" s="93"/>
    </row>
    <row r="74" spans="1:6" ht="6" hidden="1" customHeight="1">
      <c r="B74" s="106"/>
      <c r="C74" s="93"/>
      <c r="D74" s="108"/>
      <c r="E74" s="108"/>
      <c r="F74" s="93"/>
    </row>
    <row r="75" spans="1:6" ht="21" hidden="1" customHeight="1">
      <c r="B75" s="109" t="s">
        <v>19</v>
      </c>
      <c r="C75" s="104"/>
      <c r="D75" s="105" t="s">
        <v>139</v>
      </c>
      <c r="E75" s="105"/>
      <c r="F75" s="93"/>
    </row>
    <row r="76" spans="1:6" ht="11.25" hidden="1" customHeight="1">
      <c r="B76" s="93"/>
      <c r="C76" s="93"/>
      <c r="D76" s="107" t="s">
        <v>97</v>
      </c>
      <c r="E76" s="107"/>
      <c r="F76" s="93"/>
    </row>
    <row r="77" spans="1:6" hidden="1">
      <c r="B77" s="50" t="s">
        <v>16</v>
      </c>
      <c r="C77" s="93"/>
      <c r="D77" s="93"/>
      <c r="E77" s="93"/>
      <c r="F77" s="93"/>
    </row>
    <row r="78" spans="1:6">
      <c r="B78" s="93"/>
      <c r="C78" s="93"/>
      <c r="D78" s="93"/>
      <c r="E78" s="93"/>
      <c r="F78" s="93"/>
    </row>
    <row r="79" spans="1:6">
      <c r="B79" s="93"/>
      <c r="C79" s="93"/>
      <c r="D79" s="93"/>
      <c r="E79" s="93"/>
      <c r="F79" s="93"/>
    </row>
    <row r="80" spans="1:6">
      <c r="B80" s="93"/>
      <c r="C80" s="93"/>
      <c r="D80" s="93"/>
      <c r="E80" s="93"/>
      <c r="F80" s="93"/>
    </row>
    <row r="81" spans="2:6">
      <c r="B81" s="93"/>
      <c r="C81" s="93"/>
      <c r="D81" s="93"/>
      <c r="E81" s="93"/>
      <c r="F81" s="93"/>
    </row>
    <row r="82" spans="2:6">
      <c r="B82" s="93"/>
      <c r="C82" s="93"/>
      <c r="D82" s="93"/>
      <c r="E82" s="93"/>
    </row>
    <row r="83" spans="2:6">
      <c r="B83" s="93"/>
      <c r="C83" s="93"/>
      <c r="D83" s="93"/>
      <c r="E83" s="93"/>
    </row>
    <row r="84" spans="2:6">
      <c r="B84" s="93"/>
      <c r="C84" s="93"/>
      <c r="D84" s="93"/>
      <c r="E84" s="9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5:E75"/>
    <mergeCell ref="D76:E76"/>
    <mergeCell ref="A4:E4"/>
    <mergeCell ref="A1:E1"/>
    <mergeCell ref="A2:B2"/>
    <mergeCell ref="D2:E2"/>
    <mergeCell ref="A3:E3"/>
    <mergeCell ref="D72:E72"/>
    <mergeCell ref="D73:E7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tabSelected="1" view="pageBreakPreview" workbookViewId="0">
      <selection sqref="A1:XFD1048576"/>
    </sheetView>
  </sheetViews>
  <sheetFormatPr defaultRowHeight="13.5"/>
  <cols>
    <col min="1" max="1" width="4.85546875" style="49" customWidth="1"/>
    <col min="2" max="2" width="52.42578125" style="49" customWidth="1"/>
    <col min="3" max="3" width="17.7109375" style="49" customWidth="1"/>
    <col min="4" max="4" width="18" style="49" customWidth="1"/>
    <col min="5" max="5" width="14.42578125" style="49" customWidth="1"/>
    <col min="6" max="16384" width="9.140625" style="49"/>
  </cols>
  <sheetData>
    <row r="1" spans="1:13" ht="20.25" customHeight="1">
      <c r="A1" s="78" t="s">
        <v>98</v>
      </c>
      <c r="B1" s="78"/>
      <c r="C1" s="78"/>
      <c r="D1" s="78"/>
      <c r="E1" s="78"/>
    </row>
    <row r="2" spans="1:13" s="47" customFormat="1" ht="19.5" customHeight="1">
      <c r="A2" s="79" t="s">
        <v>41</v>
      </c>
      <c r="B2" s="79"/>
      <c r="C2" s="80">
        <v>120</v>
      </c>
      <c r="D2" s="81" t="s">
        <v>42</v>
      </c>
      <c r="E2" s="81"/>
    </row>
    <row r="3" spans="1:13" ht="49.5" customHeight="1">
      <c r="A3" s="82" t="s">
        <v>131</v>
      </c>
      <c r="B3" s="82"/>
      <c r="C3" s="82"/>
      <c r="D3" s="82"/>
      <c r="E3" s="82"/>
      <c r="F3" s="83"/>
      <c r="G3" s="83"/>
      <c r="H3" s="83"/>
      <c r="I3" s="83"/>
      <c r="J3" s="83"/>
      <c r="K3" s="83"/>
    </row>
    <row r="4" spans="1:13" s="86" customFormat="1" ht="22.5" customHeight="1">
      <c r="A4" s="84" t="s">
        <v>245</v>
      </c>
      <c r="B4" s="84"/>
      <c r="C4" s="84"/>
      <c r="D4" s="84"/>
      <c r="E4" s="84"/>
      <c r="F4" s="85"/>
      <c r="G4" s="85"/>
      <c r="H4" s="85"/>
      <c r="I4" s="85"/>
      <c r="J4" s="85"/>
      <c r="K4" s="85"/>
      <c r="L4" s="85"/>
      <c r="M4" s="85"/>
    </row>
    <row r="5" spans="1:13" s="47" customFormat="1" ht="17.25" customHeight="1">
      <c r="A5" s="110"/>
      <c r="B5" s="110"/>
      <c r="E5" s="111" t="s">
        <v>99</v>
      </c>
    </row>
    <row r="6" spans="1:13" s="47" customFormat="1" ht="63" customHeight="1">
      <c r="A6" s="87" t="s">
        <v>4</v>
      </c>
      <c r="B6" s="88" t="s">
        <v>44</v>
      </c>
      <c r="C6" s="89" t="s">
        <v>130</v>
      </c>
      <c r="D6" s="89" t="s">
        <v>129</v>
      </c>
      <c r="E6" s="90" t="s">
        <v>45</v>
      </c>
    </row>
    <row r="7" spans="1:13" s="47" customFormat="1" ht="41.25" customHeight="1">
      <c r="A7" s="112" t="s">
        <v>46</v>
      </c>
      <c r="B7" s="113" t="s">
        <v>100</v>
      </c>
      <c r="C7" s="114">
        <v>8845.9</v>
      </c>
      <c r="D7" s="114">
        <v>8845.9</v>
      </c>
      <c r="E7" s="114">
        <f>D7-C7</f>
        <v>0</v>
      </c>
    </row>
    <row r="8" spans="1:13" s="47" customFormat="1" ht="34.5">
      <c r="A8" s="112" t="s">
        <v>57</v>
      </c>
      <c r="B8" s="113" t="s">
        <v>101</v>
      </c>
      <c r="C8" s="114">
        <f>SUM(C9:C20)</f>
        <v>26416.300000000003</v>
      </c>
      <c r="D8" s="114">
        <f>SUM(D9:D20)</f>
        <v>23978.1</v>
      </c>
      <c r="E8" s="114">
        <f>D8-C8</f>
        <v>-2438.2000000000044</v>
      </c>
    </row>
    <row r="9" spans="1:13" s="47" customFormat="1" ht="17.25" customHeight="1">
      <c r="A9" s="94">
        <v>1</v>
      </c>
      <c r="B9" s="55" t="s">
        <v>48</v>
      </c>
      <c r="C9" s="115">
        <v>25623</v>
      </c>
      <c r="D9" s="115">
        <v>23657.5</v>
      </c>
      <c r="E9" s="115">
        <f>D9-C9</f>
        <v>-1965.5</v>
      </c>
    </row>
    <row r="10" spans="1:13" s="47" customFormat="1" ht="17.25" customHeight="1">
      <c r="A10" s="94">
        <v>2</v>
      </c>
      <c r="B10" s="55" t="s">
        <v>49</v>
      </c>
      <c r="C10" s="115"/>
      <c r="D10" s="115"/>
      <c r="E10" s="115">
        <f>D10-C10</f>
        <v>0</v>
      </c>
    </row>
    <row r="11" spans="1:13" s="47" customFormat="1" ht="17.25" customHeight="1">
      <c r="A11" s="94">
        <v>3</v>
      </c>
      <c r="B11" s="59" t="s">
        <v>50</v>
      </c>
      <c r="C11" s="115">
        <v>720</v>
      </c>
      <c r="D11" s="115">
        <v>244</v>
      </c>
      <c r="E11" s="115">
        <f>D11-C11</f>
        <v>-476</v>
      </c>
    </row>
    <row r="12" spans="1:13" s="47" customFormat="1" ht="17.25" customHeight="1">
      <c r="A12" s="94">
        <v>4</v>
      </c>
      <c r="B12" s="55" t="s">
        <v>51</v>
      </c>
      <c r="C12" s="115"/>
      <c r="D12" s="115"/>
      <c r="E12" s="115">
        <f t="shared" ref="E12:E76" si="0">D12-C12</f>
        <v>0</v>
      </c>
    </row>
    <row r="13" spans="1:13" s="47" customFormat="1" ht="17.25" customHeight="1">
      <c r="A13" s="94">
        <v>5</v>
      </c>
      <c r="B13" s="59" t="s">
        <v>52</v>
      </c>
      <c r="C13" s="115">
        <v>25</v>
      </c>
      <c r="D13" s="115">
        <v>25</v>
      </c>
      <c r="E13" s="115">
        <f t="shared" si="0"/>
        <v>0</v>
      </c>
    </row>
    <row r="14" spans="1:13" s="47" customFormat="1" ht="17.25" customHeight="1">
      <c r="A14" s="94">
        <v>6</v>
      </c>
      <c r="B14" s="55" t="s">
        <v>53</v>
      </c>
      <c r="C14" s="115"/>
      <c r="D14" s="115"/>
      <c r="E14" s="115">
        <f t="shared" si="0"/>
        <v>0</v>
      </c>
    </row>
    <row r="15" spans="1:13" s="47" customFormat="1" ht="17.25" customHeight="1">
      <c r="A15" s="94">
        <v>7</v>
      </c>
      <c r="B15" s="55" t="s">
        <v>54</v>
      </c>
      <c r="C15" s="115"/>
      <c r="D15" s="115"/>
      <c r="E15" s="115">
        <f t="shared" si="0"/>
        <v>0</v>
      </c>
    </row>
    <row r="16" spans="1:13" s="47" customFormat="1" ht="17.25" customHeight="1">
      <c r="A16" s="94">
        <v>8</v>
      </c>
      <c r="B16" s="55" t="s">
        <v>55</v>
      </c>
      <c r="C16" s="115"/>
      <c r="D16" s="115"/>
      <c r="E16" s="115">
        <f t="shared" si="0"/>
        <v>0</v>
      </c>
    </row>
    <row r="17" spans="1:8" s="47" customFormat="1" ht="17.25" customHeight="1">
      <c r="A17" s="94">
        <v>9</v>
      </c>
      <c r="B17" s="55" t="s">
        <v>102</v>
      </c>
      <c r="C17" s="115">
        <v>45.9</v>
      </c>
      <c r="D17" s="115">
        <v>51.1</v>
      </c>
      <c r="E17" s="115">
        <f t="shared" si="0"/>
        <v>5.2000000000000028</v>
      </c>
    </row>
    <row r="18" spans="1:8" s="47" customFormat="1" ht="17.25" customHeight="1">
      <c r="A18" s="94">
        <v>10</v>
      </c>
      <c r="B18" s="55" t="s">
        <v>56</v>
      </c>
      <c r="C18" s="115">
        <v>2.4</v>
      </c>
      <c r="D18" s="115">
        <v>0.5</v>
      </c>
      <c r="E18" s="115">
        <f t="shared" si="0"/>
        <v>-1.9</v>
      </c>
    </row>
    <row r="19" spans="1:8" s="47" customFormat="1" ht="17.25" customHeight="1">
      <c r="A19" s="94">
        <v>11</v>
      </c>
      <c r="B19" s="55"/>
      <c r="C19" s="115"/>
      <c r="D19" s="115"/>
      <c r="E19" s="115">
        <f>D19-C19</f>
        <v>0</v>
      </c>
    </row>
    <row r="20" spans="1:8" s="47" customFormat="1" ht="17.25" customHeight="1">
      <c r="A20" s="94">
        <v>12</v>
      </c>
      <c r="B20" s="55"/>
      <c r="C20" s="115"/>
      <c r="D20" s="115"/>
      <c r="E20" s="115">
        <f t="shared" si="0"/>
        <v>0</v>
      </c>
      <c r="F20" s="93"/>
    </row>
    <row r="21" spans="1:8" s="47" customFormat="1" ht="43.5" customHeight="1">
      <c r="A21" s="112" t="s">
        <v>95</v>
      </c>
      <c r="B21" s="113" t="s">
        <v>103</v>
      </c>
      <c r="C21" s="114">
        <f>C22+C65+C78</f>
        <v>24786.7</v>
      </c>
      <c r="D21" s="114">
        <f>D22+D65+D78</f>
        <v>23209.3</v>
      </c>
      <c r="E21" s="114">
        <f t="shared" si="0"/>
        <v>-1577.4000000000015</v>
      </c>
    </row>
    <row r="22" spans="1:8" s="47" customFormat="1" ht="18" customHeight="1">
      <c r="A22" s="112" t="s">
        <v>104</v>
      </c>
      <c r="B22" s="113" t="s">
        <v>105</v>
      </c>
      <c r="C22" s="114">
        <f>SUM(C23,C26:C32,C36:C58,C62:C64)</f>
        <v>24786.7</v>
      </c>
      <c r="D22" s="114">
        <f>SUM(D23,D26:D32,D36:D58,D62:D64)</f>
        <v>23169.200000000001</v>
      </c>
      <c r="E22" s="114">
        <f t="shared" si="0"/>
        <v>-1617.5</v>
      </c>
    </row>
    <row r="23" spans="1:8" s="47" customFormat="1" ht="18" customHeight="1">
      <c r="A23" s="94">
        <v>1</v>
      </c>
      <c r="B23" s="59" t="s">
        <v>59</v>
      </c>
      <c r="C23" s="115">
        <v>13933.5</v>
      </c>
      <c r="D23" s="115">
        <v>14895</v>
      </c>
      <c r="E23" s="115">
        <f t="shared" si="0"/>
        <v>961.5</v>
      </c>
    </row>
    <row r="24" spans="1:8" s="47" customFormat="1" ht="18" customHeight="1">
      <c r="A24" s="97">
        <v>1.1000000000000001</v>
      </c>
      <c r="B24" s="61" t="s">
        <v>60</v>
      </c>
      <c r="C24" s="115">
        <v>595.20000000000005</v>
      </c>
      <c r="D24" s="115"/>
      <c r="E24" s="115">
        <f t="shared" si="0"/>
        <v>-595.20000000000005</v>
      </c>
    </row>
    <row r="25" spans="1:8" s="47" customFormat="1" ht="18" customHeight="1">
      <c r="A25" s="97">
        <v>1.2</v>
      </c>
      <c r="B25" s="61" t="s">
        <v>61</v>
      </c>
      <c r="C25" s="116"/>
      <c r="D25" s="116"/>
      <c r="E25" s="115">
        <f t="shared" si="0"/>
        <v>0</v>
      </c>
    </row>
    <row r="26" spans="1:8" s="47" customFormat="1" ht="18" customHeight="1">
      <c r="A26" s="94">
        <v>2</v>
      </c>
      <c r="B26" s="59" t="s">
        <v>62</v>
      </c>
      <c r="C26" s="115">
        <v>6582</v>
      </c>
      <c r="D26" s="115">
        <v>5074.7</v>
      </c>
      <c r="E26" s="115">
        <f t="shared" si="0"/>
        <v>-1507.3000000000002</v>
      </c>
    </row>
    <row r="27" spans="1:8" s="47" customFormat="1" ht="18" customHeight="1">
      <c r="A27" s="94">
        <v>3</v>
      </c>
      <c r="B27" s="59" t="s">
        <v>63</v>
      </c>
      <c r="C27" s="115">
        <v>1919.8</v>
      </c>
      <c r="D27" s="115">
        <v>1278.9000000000001</v>
      </c>
      <c r="E27" s="115">
        <f t="shared" si="0"/>
        <v>-640.89999999999986</v>
      </c>
    </row>
    <row r="28" spans="1:8" s="47" customFormat="1" ht="18" customHeight="1">
      <c r="A28" s="94">
        <v>4</v>
      </c>
      <c r="B28" s="59" t="s">
        <v>64</v>
      </c>
      <c r="C28" s="115">
        <v>950.3</v>
      </c>
      <c r="D28" s="115">
        <v>854</v>
      </c>
      <c r="E28" s="115">
        <f t="shared" si="0"/>
        <v>-96.299999999999955</v>
      </c>
    </row>
    <row r="29" spans="1:8" s="47" customFormat="1" ht="18" customHeight="1">
      <c r="A29" s="94">
        <v>5</v>
      </c>
      <c r="B29" s="59" t="s">
        <v>65</v>
      </c>
      <c r="C29" s="115">
        <v>187.3</v>
      </c>
      <c r="D29" s="115">
        <v>144.1</v>
      </c>
      <c r="E29" s="115">
        <f t="shared" si="0"/>
        <v>-43.200000000000017</v>
      </c>
    </row>
    <row r="30" spans="1:8" s="47" customFormat="1" ht="16.5" customHeight="1">
      <c r="A30" s="94">
        <v>6</v>
      </c>
      <c r="B30" s="59" t="s">
        <v>66</v>
      </c>
      <c r="C30" s="115">
        <v>46.5</v>
      </c>
      <c r="D30" s="115">
        <v>37.200000000000003</v>
      </c>
      <c r="E30" s="115">
        <f t="shared" si="0"/>
        <v>-9.2999999999999972</v>
      </c>
      <c r="F30" s="117"/>
      <c r="G30" s="117"/>
      <c r="H30" s="117"/>
    </row>
    <row r="31" spans="1:8" s="47" customFormat="1" ht="17.25">
      <c r="A31" s="94">
        <v>7</v>
      </c>
      <c r="B31" s="59" t="s">
        <v>67</v>
      </c>
      <c r="C31" s="115">
        <v>25</v>
      </c>
      <c r="D31" s="115">
        <v>10</v>
      </c>
      <c r="E31" s="115">
        <f t="shared" si="0"/>
        <v>-15</v>
      </c>
    </row>
    <row r="32" spans="1:8" s="47" customFormat="1" ht="17.25">
      <c r="A32" s="94">
        <v>8</v>
      </c>
      <c r="B32" s="59" t="s">
        <v>68</v>
      </c>
      <c r="C32" s="115">
        <f>SUM(C33:C35)</f>
        <v>61.2</v>
      </c>
      <c r="D32" s="115">
        <f>SUM(D33:D35)</f>
        <v>48.3</v>
      </c>
      <c r="E32" s="115">
        <f t="shared" si="0"/>
        <v>-12.900000000000006</v>
      </c>
    </row>
    <row r="33" spans="1:5" s="46" customFormat="1" ht="17.25">
      <c r="A33" s="97">
        <v>8.1</v>
      </c>
      <c r="B33" s="61" t="s">
        <v>69</v>
      </c>
      <c r="C33" s="116">
        <v>28.8</v>
      </c>
      <c r="D33" s="116">
        <v>24</v>
      </c>
      <c r="E33" s="116">
        <f t="shared" si="0"/>
        <v>-4.8000000000000007</v>
      </c>
    </row>
    <row r="34" spans="1:5" s="47" customFormat="1" ht="17.25">
      <c r="A34" s="97">
        <v>8.1999999999999993</v>
      </c>
      <c r="B34" s="61" t="s">
        <v>70</v>
      </c>
      <c r="C34" s="116">
        <v>1.2</v>
      </c>
      <c r="D34" s="116">
        <v>3.5</v>
      </c>
      <c r="E34" s="116">
        <f t="shared" si="0"/>
        <v>2.2999999999999998</v>
      </c>
    </row>
    <row r="35" spans="1:5" s="47" customFormat="1" ht="18" customHeight="1">
      <c r="A35" s="97">
        <v>8.3000000000000007</v>
      </c>
      <c r="B35" s="61" t="s">
        <v>71</v>
      </c>
      <c r="C35" s="116">
        <v>31.2</v>
      </c>
      <c r="D35" s="116">
        <v>20.8</v>
      </c>
      <c r="E35" s="116">
        <f t="shared" si="0"/>
        <v>-10.399999999999999</v>
      </c>
    </row>
    <row r="36" spans="1:5" s="47" customFormat="1" ht="18" customHeight="1">
      <c r="A36" s="94">
        <v>9</v>
      </c>
      <c r="B36" s="59" t="s">
        <v>72</v>
      </c>
      <c r="C36" s="115">
        <v>2.4</v>
      </c>
      <c r="D36" s="115"/>
      <c r="E36" s="115">
        <f t="shared" si="0"/>
        <v>-2.4</v>
      </c>
    </row>
    <row r="37" spans="1:5" s="47" customFormat="1" ht="18" customHeight="1">
      <c r="A37" s="94">
        <v>10</v>
      </c>
      <c r="B37" s="59" t="s">
        <v>73</v>
      </c>
      <c r="C37" s="115">
        <v>514.5</v>
      </c>
      <c r="D37" s="115">
        <v>514.9</v>
      </c>
      <c r="E37" s="115">
        <f t="shared" si="0"/>
        <v>0.39999999999997726</v>
      </c>
    </row>
    <row r="38" spans="1:5" s="47" customFormat="1" ht="18" customHeight="1">
      <c r="A38" s="94">
        <v>11</v>
      </c>
      <c r="B38" s="59" t="s">
        <v>74</v>
      </c>
      <c r="C38" s="115">
        <v>125</v>
      </c>
      <c r="D38" s="115">
        <v>142.1</v>
      </c>
      <c r="E38" s="115">
        <f t="shared" si="0"/>
        <v>17.099999999999994</v>
      </c>
    </row>
    <row r="39" spans="1:5" s="47" customFormat="1" ht="18" customHeight="1">
      <c r="A39" s="94">
        <v>12</v>
      </c>
      <c r="B39" s="54" t="s">
        <v>75</v>
      </c>
      <c r="C39" s="115"/>
      <c r="D39" s="115"/>
      <c r="E39" s="115">
        <f t="shared" si="0"/>
        <v>0</v>
      </c>
    </row>
    <row r="40" spans="1:5" s="47" customFormat="1" ht="18" customHeight="1">
      <c r="A40" s="94">
        <v>13</v>
      </c>
      <c r="B40" s="59" t="s">
        <v>76</v>
      </c>
      <c r="C40" s="115"/>
      <c r="D40" s="115"/>
      <c r="E40" s="115">
        <f t="shared" si="0"/>
        <v>0</v>
      </c>
    </row>
    <row r="41" spans="1:5" s="47" customFormat="1" ht="18" customHeight="1">
      <c r="A41" s="94">
        <v>14</v>
      </c>
      <c r="B41" s="59" t="s">
        <v>77</v>
      </c>
      <c r="C41" s="115">
        <v>10</v>
      </c>
      <c r="D41" s="115"/>
      <c r="E41" s="115">
        <f t="shared" si="0"/>
        <v>-10</v>
      </c>
    </row>
    <row r="42" spans="1:5" s="47" customFormat="1" ht="18" customHeight="1">
      <c r="A42" s="94">
        <v>15</v>
      </c>
      <c r="B42" s="59" t="s">
        <v>78</v>
      </c>
      <c r="C42" s="115">
        <v>92</v>
      </c>
      <c r="D42" s="115">
        <v>88</v>
      </c>
      <c r="E42" s="115">
        <f t="shared" si="0"/>
        <v>-4</v>
      </c>
    </row>
    <row r="43" spans="1:5" s="47" customFormat="1" ht="18" customHeight="1">
      <c r="A43" s="94">
        <v>16</v>
      </c>
      <c r="B43" s="59" t="s">
        <v>79</v>
      </c>
      <c r="C43" s="115"/>
      <c r="D43" s="115"/>
      <c r="E43" s="115">
        <f t="shared" si="0"/>
        <v>0</v>
      </c>
    </row>
    <row r="44" spans="1:5" s="47" customFormat="1" ht="18" customHeight="1">
      <c r="A44" s="94">
        <v>17</v>
      </c>
      <c r="B44" s="59" t="s">
        <v>80</v>
      </c>
      <c r="C44" s="115">
        <v>58</v>
      </c>
      <c r="D44" s="115"/>
      <c r="E44" s="115">
        <f t="shared" si="0"/>
        <v>-58</v>
      </c>
    </row>
    <row r="45" spans="1:5" s="47" customFormat="1" ht="18" customHeight="1">
      <c r="A45" s="94">
        <v>18</v>
      </c>
      <c r="B45" s="59" t="s">
        <v>81</v>
      </c>
      <c r="C45" s="115"/>
      <c r="D45" s="115"/>
      <c r="E45" s="115">
        <f t="shared" si="0"/>
        <v>0</v>
      </c>
    </row>
    <row r="46" spans="1:5" s="47" customFormat="1" ht="18" customHeight="1">
      <c r="A46" s="94">
        <v>19</v>
      </c>
      <c r="B46" s="59" t="s">
        <v>82</v>
      </c>
      <c r="C46" s="115">
        <v>37.5</v>
      </c>
      <c r="D46" s="115">
        <v>25</v>
      </c>
      <c r="E46" s="115">
        <f t="shared" si="0"/>
        <v>-12.5</v>
      </c>
    </row>
    <row r="47" spans="1:5" s="47" customFormat="1" ht="18" customHeight="1">
      <c r="A47" s="94">
        <v>20</v>
      </c>
      <c r="B47" s="59" t="s">
        <v>83</v>
      </c>
      <c r="C47" s="115"/>
      <c r="D47" s="115"/>
      <c r="E47" s="115">
        <f t="shared" si="0"/>
        <v>0</v>
      </c>
    </row>
    <row r="48" spans="1:5" s="47" customFormat="1" ht="18" customHeight="1">
      <c r="A48" s="94">
        <v>21</v>
      </c>
      <c r="B48" s="59" t="s">
        <v>84</v>
      </c>
      <c r="C48" s="115">
        <v>105</v>
      </c>
      <c r="D48" s="115"/>
      <c r="E48" s="115">
        <f t="shared" si="0"/>
        <v>-105</v>
      </c>
    </row>
    <row r="49" spans="1:6" s="47" customFormat="1" ht="18" customHeight="1">
      <c r="A49" s="94">
        <v>22</v>
      </c>
      <c r="B49" s="59" t="s">
        <v>85</v>
      </c>
      <c r="C49" s="115"/>
      <c r="D49" s="115"/>
      <c r="E49" s="115">
        <f t="shared" si="0"/>
        <v>0</v>
      </c>
    </row>
    <row r="50" spans="1:6" s="47" customFormat="1" ht="18" customHeight="1">
      <c r="A50" s="94">
        <v>23</v>
      </c>
      <c r="B50" s="59" t="s">
        <v>86</v>
      </c>
      <c r="C50" s="115"/>
      <c r="D50" s="115"/>
      <c r="E50" s="115">
        <f t="shared" si="0"/>
        <v>0</v>
      </c>
    </row>
    <row r="51" spans="1:6" s="47" customFormat="1" ht="18" customHeight="1">
      <c r="A51" s="94">
        <v>24</v>
      </c>
      <c r="B51" s="59" t="s">
        <v>133</v>
      </c>
      <c r="C51" s="115"/>
      <c r="D51" s="115"/>
      <c r="E51" s="115">
        <f t="shared" si="0"/>
        <v>0</v>
      </c>
    </row>
    <row r="52" spans="1:6" s="47" customFormat="1" ht="18" customHeight="1">
      <c r="A52" s="94">
        <v>25</v>
      </c>
      <c r="B52" s="59" t="s">
        <v>87</v>
      </c>
      <c r="C52" s="115"/>
      <c r="D52" s="115"/>
      <c r="E52" s="115">
        <f t="shared" si="0"/>
        <v>0</v>
      </c>
    </row>
    <row r="53" spans="1:6" s="47" customFormat="1" ht="17.25" customHeight="1">
      <c r="A53" s="94">
        <v>26</v>
      </c>
      <c r="B53" s="59" t="s">
        <v>88</v>
      </c>
      <c r="C53" s="115"/>
      <c r="D53" s="115"/>
      <c r="E53" s="115">
        <f t="shared" si="0"/>
        <v>0</v>
      </c>
    </row>
    <row r="54" spans="1:6" s="47" customFormat="1" ht="17.25" customHeight="1">
      <c r="A54" s="94">
        <v>27</v>
      </c>
      <c r="B54" s="93" t="s">
        <v>132</v>
      </c>
      <c r="C54" s="115">
        <v>30</v>
      </c>
      <c r="D54" s="115"/>
      <c r="E54" s="115">
        <f t="shared" si="0"/>
        <v>-30</v>
      </c>
    </row>
    <row r="55" spans="1:6" s="47" customFormat="1" ht="18" customHeight="1">
      <c r="A55" s="94">
        <v>28</v>
      </c>
      <c r="B55" s="59" t="s">
        <v>89</v>
      </c>
      <c r="C55" s="115">
        <v>60</v>
      </c>
      <c r="D55" s="115"/>
      <c r="E55" s="115">
        <f t="shared" si="0"/>
        <v>-60</v>
      </c>
    </row>
    <row r="56" spans="1:6" s="47" customFormat="1" ht="18" customHeight="1">
      <c r="A56" s="94">
        <v>29</v>
      </c>
      <c r="B56" s="55"/>
      <c r="C56" s="115"/>
      <c r="D56" s="115"/>
      <c r="E56" s="115">
        <f t="shared" si="0"/>
        <v>0</v>
      </c>
    </row>
    <row r="57" spans="1:6" s="47" customFormat="1" ht="18" customHeight="1">
      <c r="A57" s="94">
        <v>30</v>
      </c>
      <c r="B57" s="55"/>
      <c r="C57" s="115"/>
      <c r="D57" s="115"/>
      <c r="E57" s="115">
        <f>D57-C57</f>
        <v>0</v>
      </c>
      <c r="F57" s="93"/>
    </row>
    <row r="58" spans="1:6" s="47" customFormat="1" ht="18" customHeight="1">
      <c r="A58" s="94">
        <v>31</v>
      </c>
      <c r="B58" s="54" t="s">
        <v>106</v>
      </c>
      <c r="C58" s="115">
        <f>SUM(C59:C61)</f>
        <v>0</v>
      </c>
      <c r="D58" s="115">
        <f>SUM(D59:D61)</f>
        <v>0</v>
      </c>
      <c r="E58" s="115">
        <f t="shared" si="0"/>
        <v>0</v>
      </c>
    </row>
    <row r="59" spans="1:6" s="47" customFormat="1" ht="15" customHeight="1">
      <c r="A59" s="118">
        <v>31.1</v>
      </c>
      <c r="B59" s="119" t="s">
        <v>38</v>
      </c>
      <c r="C59" s="116"/>
      <c r="D59" s="116"/>
      <c r="E59" s="115">
        <f t="shared" si="0"/>
        <v>0</v>
      </c>
    </row>
    <row r="60" spans="1:6" s="47" customFormat="1" ht="15" customHeight="1">
      <c r="A60" s="118">
        <v>31.2</v>
      </c>
      <c r="B60" s="119" t="s">
        <v>39</v>
      </c>
      <c r="C60" s="116"/>
      <c r="D60" s="116"/>
      <c r="E60" s="115">
        <f t="shared" si="0"/>
        <v>0</v>
      </c>
    </row>
    <row r="61" spans="1:6" s="47" customFormat="1" ht="15" customHeight="1">
      <c r="A61" s="118">
        <v>31.3</v>
      </c>
      <c r="B61" s="120" t="s">
        <v>107</v>
      </c>
      <c r="C61" s="116"/>
      <c r="D61" s="116"/>
      <c r="E61" s="115">
        <f>D61-C61</f>
        <v>0</v>
      </c>
    </row>
    <row r="62" spans="1:6" ht="20.25" customHeight="1">
      <c r="A62" s="121">
        <v>32</v>
      </c>
      <c r="B62" s="96" t="s">
        <v>92</v>
      </c>
      <c r="C62" s="115"/>
      <c r="D62" s="115">
        <v>6</v>
      </c>
      <c r="E62" s="115">
        <f>D62-C62</f>
        <v>6</v>
      </c>
    </row>
    <row r="63" spans="1:6" s="47" customFormat="1" ht="18" customHeight="1">
      <c r="A63" s="121">
        <v>33</v>
      </c>
      <c r="B63" s="54" t="s">
        <v>108</v>
      </c>
      <c r="C63" s="115">
        <v>46.7</v>
      </c>
      <c r="D63" s="115">
        <v>51</v>
      </c>
      <c r="E63" s="115">
        <f t="shared" si="0"/>
        <v>4.2999999999999972</v>
      </c>
    </row>
    <row r="64" spans="1:6" s="47" customFormat="1" ht="18" customHeight="1">
      <c r="A64" s="121">
        <v>34</v>
      </c>
      <c r="B64" s="55" t="s">
        <v>109</v>
      </c>
      <c r="C64" s="115"/>
      <c r="D64" s="115"/>
      <c r="E64" s="115">
        <f t="shared" si="0"/>
        <v>0</v>
      </c>
    </row>
    <row r="65" spans="1:6" s="47" customFormat="1" ht="18" customHeight="1">
      <c r="A65" s="112" t="s">
        <v>110</v>
      </c>
      <c r="B65" s="113" t="s">
        <v>111</v>
      </c>
      <c r="C65" s="114">
        <f>C66+C74+C77</f>
        <v>0</v>
      </c>
      <c r="D65" s="114">
        <f>D66+D74+D77</f>
        <v>40.1</v>
      </c>
      <c r="E65" s="114">
        <f t="shared" si="0"/>
        <v>40.1</v>
      </c>
    </row>
    <row r="66" spans="1:6" s="47" customFormat="1" ht="21.75" customHeight="1">
      <c r="A66" s="121">
        <v>1</v>
      </c>
      <c r="B66" s="57" t="s">
        <v>112</v>
      </c>
      <c r="C66" s="115">
        <f>SUM(C67:C73)</f>
        <v>0</v>
      </c>
      <c r="D66" s="115">
        <f>SUM(D67:D73)</f>
        <v>40.1</v>
      </c>
      <c r="E66" s="115">
        <f t="shared" si="0"/>
        <v>40.1</v>
      </c>
    </row>
    <row r="67" spans="1:6" s="47" customFormat="1" ht="18" customHeight="1">
      <c r="A67" s="118">
        <v>1.1000000000000001</v>
      </c>
      <c r="B67" s="56" t="s">
        <v>113</v>
      </c>
      <c r="C67" s="116"/>
      <c r="D67" s="116"/>
      <c r="E67" s="115">
        <f t="shared" si="0"/>
        <v>0</v>
      </c>
    </row>
    <row r="68" spans="1:6" s="47" customFormat="1" ht="18" customHeight="1">
      <c r="A68" s="118">
        <v>1.2</v>
      </c>
      <c r="B68" s="56" t="s">
        <v>114</v>
      </c>
      <c r="C68" s="116"/>
      <c r="D68" s="116"/>
      <c r="E68" s="115">
        <f t="shared" si="0"/>
        <v>0</v>
      </c>
    </row>
    <row r="69" spans="1:6" s="47" customFormat="1" ht="18" customHeight="1">
      <c r="A69" s="118">
        <v>1.3</v>
      </c>
      <c r="B69" s="56" t="s">
        <v>115</v>
      </c>
      <c r="C69" s="116"/>
      <c r="D69" s="116">
        <v>40.1</v>
      </c>
      <c r="E69" s="115">
        <f t="shared" si="0"/>
        <v>40.1</v>
      </c>
    </row>
    <row r="70" spans="1:6" s="47" customFormat="1" ht="18" customHeight="1">
      <c r="A70" s="118">
        <v>1.4</v>
      </c>
      <c r="B70" s="56" t="s">
        <v>116</v>
      </c>
      <c r="C70" s="116"/>
      <c r="D70" s="116"/>
      <c r="E70" s="116">
        <f t="shared" si="0"/>
        <v>0</v>
      </c>
    </row>
    <row r="71" spans="1:6" s="46" customFormat="1" ht="18.75" customHeight="1">
      <c r="A71" s="118">
        <v>1.5</v>
      </c>
      <c r="B71" s="56" t="s">
        <v>117</v>
      </c>
      <c r="C71" s="116"/>
      <c r="D71" s="116"/>
      <c r="E71" s="116">
        <f>D71-C71</f>
        <v>0</v>
      </c>
    </row>
    <row r="72" spans="1:6" s="46" customFormat="1" ht="18.75" customHeight="1">
      <c r="A72" s="118"/>
      <c r="B72" s="56"/>
      <c r="C72" s="116"/>
      <c r="D72" s="116"/>
      <c r="E72" s="116"/>
    </row>
    <row r="73" spans="1:6" s="47" customFormat="1" ht="18" customHeight="1">
      <c r="A73" s="118">
        <v>1.6</v>
      </c>
      <c r="B73" s="56"/>
      <c r="C73" s="116"/>
      <c r="D73" s="116"/>
      <c r="E73" s="116">
        <f>D73-C73</f>
        <v>0</v>
      </c>
      <c r="F73" s="93"/>
    </row>
    <row r="74" spans="1:6" s="46" customFormat="1" ht="28.5" customHeight="1">
      <c r="A74" s="121">
        <v>2</v>
      </c>
      <c r="B74" s="57" t="s">
        <v>118</v>
      </c>
      <c r="C74" s="115">
        <f>SUM(C75:C76)</f>
        <v>0</v>
      </c>
      <c r="D74" s="115">
        <f>SUM(D75:D76)</f>
        <v>0</v>
      </c>
      <c r="E74" s="115">
        <f t="shared" si="0"/>
        <v>0</v>
      </c>
    </row>
    <row r="75" spans="1:6" s="46" customFormat="1" ht="18" customHeight="1">
      <c r="A75" s="118">
        <v>2.1</v>
      </c>
      <c r="B75" s="56" t="s">
        <v>119</v>
      </c>
      <c r="C75" s="116"/>
      <c r="D75" s="116"/>
      <c r="E75" s="116">
        <f t="shared" si="0"/>
        <v>0</v>
      </c>
    </row>
    <row r="76" spans="1:6" s="46" customFormat="1" ht="17.25" customHeight="1">
      <c r="A76" s="118">
        <v>2.2000000000000002</v>
      </c>
      <c r="B76" s="56" t="s">
        <v>120</v>
      </c>
      <c r="C76" s="116"/>
      <c r="D76" s="116"/>
      <c r="E76" s="116">
        <f t="shared" si="0"/>
        <v>0</v>
      </c>
    </row>
    <row r="77" spans="1:6" s="123" customFormat="1" ht="35.25" customHeight="1">
      <c r="A77" s="121">
        <v>3</v>
      </c>
      <c r="B77" s="57" t="s">
        <v>121</v>
      </c>
      <c r="C77" s="122"/>
      <c r="D77" s="122"/>
      <c r="E77" s="116">
        <f>D77-C77</f>
        <v>0</v>
      </c>
    </row>
    <row r="78" spans="1:6" s="46" customFormat="1" ht="35.25" customHeight="1">
      <c r="A78" s="124" t="s">
        <v>122</v>
      </c>
      <c r="B78" s="125" t="s">
        <v>123</v>
      </c>
      <c r="C78" s="126">
        <f>SUM(C79:C80)</f>
        <v>0</v>
      </c>
      <c r="D78" s="126">
        <f>SUM(D79:D80)</f>
        <v>0</v>
      </c>
      <c r="E78" s="126">
        <f t="shared" ref="E78:E81" si="1">D78-C78</f>
        <v>0</v>
      </c>
    </row>
    <row r="79" spans="1:6" s="46" customFormat="1" ht="16.5" customHeight="1">
      <c r="A79" s="118">
        <v>1</v>
      </c>
      <c r="B79" s="59"/>
      <c r="C79" s="115"/>
      <c r="D79" s="115"/>
      <c r="E79" s="115">
        <f t="shared" si="1"/>
        <v>0</v>
      </c>
    </row>
    <row r="80" spans="1:6" s="46" customFormat="1" ht="15.75" customHeight="1">
      <c r="A80" s="118">
        <v>2</v>
      </c>
      <c r="B80" s="59"/>
      <c r="C80" s="115"/>
      <c r="D80" s="115"/>
      <c r="E80" s="115">
        <f t="shared" si="1"/>
        <v>0</v>
      </c>
      <c r="F80" s="93"/>
    </row>
    <row r="81" spans="1:5" s="46" customFormat="1" ht="43.5" customHeight="1">
      <c r="A81" s="112" t="s">
        <v>124</v>
      </c>
      <c r="B81" s="113" t="s">
        <v>125</v>
      </c>
      <c r="C81" s="114">
        <f>C7+C8-C21</f>
        <v>10475.500000000004</v>
      </c>
      <c r="D81" s="114">
        <f>D7+D8-D21</f>
        <v>9614.7000000000007</v>
      </c>
      <c r="E81" s="114">
        <f t="shared" si="1"/>
        <v>-860.80000000000291</v>
      </c>
    </row>
    <row r="82" spans="1:5" s="47" customFormat="1" ht="12.75" customHeight="1">
      <c r="A82" s="127"/>
      <c r="B82" s="128"/>
      <c r="C82" s="93"/>
      <c r="D82" s="93"/>
      <c r="E82" s="93"/>
    </row>
    <row r="83" spans="1:5" s="47" customFormat="1" ht="12.75" customHeight="1">
      <c r="A83" s="127"/>
      <c r="B83" s="58" t="s">
        <v>127</v>
      </c>
      <c r="C83" s="93"/>
      <c r="D83" s="93"/>
      <c r="E83" s="93"/>
    </row>
    <row r="84" spans="1:5" s="47" customFormat="1" ht="12.75" customHeight="1">
      <c r="A84" s="93"/>
      <c r="B84" s="49"/>
      <c r="C84" s="93"/>
      <c r="D84" s="93"/>
      <c r="E84" s="93"/>
    </row>
    <row r="85" spans="1:5" s="47" customFormat="1" ht="12.75" hidden="1" customHeight="1">
      <c r="A85" s="93"/>
      <c r="B85" s="49"/>
      <c r="C85" s="93"/>
      <c r="D85" s="93"/>
      <c r="E85" s="93"/>
    </row>
    <row r="86" spans="1:5" s="47" customFormat="1" ht="12.75" hidden="1" customHeight="1">
      <c r="A86" s="93"/>
      <c r="B86" s="49"/>
      <c r="C86" s="93"/>
      <c r="D86" s="93"/>
      <c r="E86" s="93"/>
    </row>
    <row r="87" spans="1:5" s="47" customFormat="1" ht="12.75" hidden="1" customHeight="1">
      <c r="A87" s="93"/>
      <c r="B87" s="49"/>
      <c r="C87" s="93"/>
      <c r="D87" s="93"/>
      <c r="E87" s="93"/>
    </row>
    <row r="88" spans="1:5" s="47" customFormat="1" ht="17.25" hidden="1">
      <c r="B88" s="46" t="s">
        <v>247</v>
      </c>
      <c r="C88" s="49"/>
      <c r="D88" s="105" t="s">
        <v>246</v>
      </c>
      <c r="E88" s="105"/>
    </row>
    <row r="89" spans="1:5" ht="13.5" hidden="1" customHeight="1">
      <c r="A89" s="47"/>
      <c r="B89" s="47" t="s">
        <v>126</v>
      </c>
      <c r="C89" s="47"/>
      <c r="D89" s="129" t="s">
        <v>97</v>
      </c>
      <c r="E89" s="129"/>
    </row>
    <row r="90" spans="1:5" ht="7.5" hidden="1" customHeight="1">
      <c r="A90" s="47"/>
      <c r="B90" s="47"/>
      <c r="C90" s="47"/>
      <c r="D90" s="104"/>
      <c r="E90" s="104"/>
    </row>
    <row r="91" spans="1:5" ht="17.25" hidden="1">
      <c r="B91" s="46" t="s">
        <v>19</v>
      </c>
      <c r="D91" s="105" t="s">
        <v>139</v>
      </c>
      <c r="E91" s="105"/>
    </row>
    <row r="92" spans="1:5" ht="12" hidden="1" customHeight="1">
      <c r="D92" s="129" t="s">
        <v>97</v>
      </c>
      <c r="E92" s="129"/>
    </row>
    <row r="93" spans="1:5" hidden="1">
      <c r="B93" s="50" t="s">
        <v>16</v>
      </c>
    </row>
    <row r="94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1:E91"/>
    <mergeCell ref="D92:E92"/>
    <mergeCell ref="A4:E4"/>
    <mergeCell ref="A1:E1"/>
    <mergeCell ref="A2:B2"/>
    <mergeCell ref="D2:E2"/>
    <mergeCell ref="A3:E3"/>
    <mergeCell ref="D88:E88"/>
    <mergeCell ref="D89:E89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7" workbookViewId="0">
      <selection activeCell="H25" sqref="H25:I25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5.7109375" style="4" customWidth="1"/>
    <col min="5" max="5" width="12.285156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4.7109375" style="4" customWidth="1"/>
    <col min="11" max="11" width="15.28515625" style="4" customWidth="1"/>
    <col min="12" max="12" width="16.2851562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70" t="s">
        <v>27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s="3" customFormat="1" ht="36" customHeight="1">
      <c r="A2" s="71" t="s">
        <v>140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23.25" customHeight="1">
      <c r="A3" s="72" t="s">
        <v>141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7.25" customHeight="1">
      <c r="M5" s="5" t="s">
        <v>3</v>
      </c>
    </row>
    <row r="6" spans="1:13" s="16" customFormat="1" ht="33.75" customHeight="1">
      <c r="A6" s="67" t="s">
        <v>4</v>
      </c>
      <c r="B6" s="67" t="s">
        <v>5</v>
      </c>
      <c r="C6" s="67" t="s">
        <v>6</v>
      </c>
      <c r="D6" s="73" t="s">
        <v>7</v>
      </c>
      <c r="E6" s="74"/>
      <c r="F6" s="67" t="s">
        <v>8</v>
      </c>
      <c r="G6" s="67" t="s">
        <v>9</v>
      </c>
      <c r="H6" s="73" t="s">
        <v>34</v>
      </c>
      <c r="I6" s="74"/>
      <c r="J6" s="67" t="s">
        <v>32</v>
      </c>
      <c r="K6" s="67" t="s">
        <v>1</v>
      </c>
      <c r="L6" s="67" t="s">
        <v>33</v>
      </c>
      <c r="M6" s="67" t="s">
        <v>10</v>
      </c>
    </row>
    <row r="7" spans="1:13" s="16" customFormat="1" ht="111" customHeight="1">
      <c r="A7" s="68"/>
      <c r="B7" s="68"/>
      <c r="C7" s="68"/>
      <c r="D7" s="28" t="s">
        <v>11</v>
      </c>
      <c r="E7" s="28" t="s">
        <v>12</v>
      </c>
      <c r="F7" s="68"/>
      <c r="G7" s="68"/>
      <c r="H7" s="42" t="s">
        <v>35</v>
      </c>
      <c r="I7" s="42" t="s">
        <v>36</v>
      </c>
      <c r="J7" s="68"/>
      <c r="K7" s="68"/>
      <c r="L7" s="68"/>
      <c r="M7" s="68"/>
    </row>
    <row r="8" spans="1:13" ht="15.7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40.5" customHeight="1">
      <c r="A9" s="28">
        <v>1</v>
      </c>
      <c r="B9" s="28" t="s">
        <v>2</v>
      </c>
      <c r="C9" s="6" t="s">
        <v>197</v>
      </c>
      <c r="D9" s="6" t="s">
        <v>232</v>
      </c>
      <c r="E9" s="6">
        <v>2224400</v>
      </c>
      <c r="F9" s="6">
        <v>1989</v>
      </c>
      <c r="G9" s="6">
        <v>1</v>
      </c>
      <c r="H9" s="44">
        <f>SUM(H10:H12)</f>
        <v>7565.8</v>
      </c>
      <c r="I9" s="44">
        <f t="shared" ref="I9" si="0">SUM(I10:I12)</f>
        <v>0</v>
      </c>
      <c r="J9" s="44">
        <f>+J10</f>
        <v>128715445</v>
      </c>
      <c r="K9" s="44"/>
      <c r="L9" s="35">
        <f>+J9-K9</f>
        <v>128715445</v>
      </c>
      <c r="M9" s="35"/>
    </row>
    <row r="10" spans="1:13" ht="30" customHeight="1">
      <c r="A10" s="6"/>
      <c r="B10" s="7"/>
      <c r="C10" s="6"/>
      <c r="D10" s="6" t="s">
        <v>233</v>
      </c>
      <c r="E10" s="6"/>
      <c r="F10" s="6"/>
      <c r="G10" s="6"/>
      <c r="H10" s="35">
        <v>7565.8</v>
      </c>
      <c r="I10" s="35"/>
      <c r="J10" s="35">
        <v>128715445</v>
      </c>
      <c r="K10" s="35"/>
      <c r="L10" s="35">
        <f>+J10-K10</f>
        <v>128715445</v>
      </c>
      <c r="M10" s="35"/>
    </row>
    <row r="11" spans="1:13" ht="30.75" customHeight="1">
      <c r="A11" s="6"/>
      <c r="B11" s="7"/>
      <c r="C11" s="6"/>
      <c r="D11" s="6" t="s">
        <v>234</v>
      </c>
      <c r="E11" s="6"/>
      <c r="F11" s="6"/>
      <c r="G11" s="6"/>
      <c r="H11" s="35"/>
      <c r="I11" s="35"/>
      <c r="J11" s="35"/>
      <c r="K11" s="35"/>
      <c r="L11" s="35">
        <f>+J11-K11</f>
        <v>0</v>
      </c>
      <c r="M11" s="35"/>
    </row>
    <row r="12" spans="1:13" ht="27.75" customHeight="1">
      <c r="A12" s="6"/>
      <c r="B12" s="7"/>
      <c r="C12" s="6"/>
      <c r="D12" s="6" t="s">
        <v>235</v>
      </c>
      <c r="E12" s="6"/>
      <c r="F12" s="6"/>
      <c r="G12" s="6"/>
      <c r="H12" s="35"/>
      <c r="I12" s="35"/>
      <c r="J12" s="35"/>
      <c r="K12" s="35"/>
      <c r="L12" s="35">
        <f>+J12-K12</f>
        <v>0</v>
      </c>
      <c r="M12" s="35"/>
    </row>
    <row r="13" spans="1:13" ht="33.75" customHeight="1">
      <c r="A13" s="28">
        <v>2</v>
      </c>
      <c r="B13" s="28" t="s">
        <v>28</v>
      </c>
      <c r="C13" s="6"/>
      <c r="D13" s="6"/>
      <c r="E13" s="6"/>
      <c r="F13" s="6"/>
      <c r="G13" s="6"/>
      <c r="H13" s="44">
        <f>SUM(H14:H16)</f>
        <v>0</v>
      </c>
      <c r="I13" s="44">
        <f t="shared" ref="I13:L13" si="1">SUM(I14:I16)</f>
        <v>4520.5</v>
      </c>
      <c r="J13" s="44">
        <f>+J14</f>
        <v>155256401</v>
      </c>
      <c r="K13" s="44">
        <f t="shared" si="1"/>
        <v>1687570</v>
      </c>
      <c r="L13" s="44">
        <f t="shared" si="1"/>
        <v>153568831</v>
      </c>
      <c r="M13" s="35"/>
    </row>
    <row r="14" spans="1:13" ht="21.75" customHeight="1">
      <c r="A14" s="6"/>
      <c r="B14" s="7"/>
      <c r="C14" s="6"/>
      <c r="D14" s="6"/>
      <c r="E14" s="6"/>
      <c r="F14" s="6"/>
      <c r="G14" s="6"/>
      <c r="H14" s="35"/>
      <c r="I14" s="35">
        <v>4520.5</v>
      </c>
      <c r="J14" s="63">
        <v>155256401</v>
      </c>
      <c r="K14" s="64">
        <v>1687570</v>
      </c>
      <c r="L14" s="35">
        <f t="shared" ref="L14:L16" si="2">+J14-K14</f>
        <v>153568831</v>
      </c>
      <c r="M14" s="35"/>
    </row>
    <row r="15" spans="1:13" ht="21.75" customHeight="1">
      <c r="A15" s="6"/>
      <c r="B15" s="7"/>
      <c r="C15" s="6"/>
      <c r="D15" s="6"/>
      <c r="E15" s="6"/>
      <c r="F15" s="6"/>
      <c r="G15" s="6"/>
      <c r="H15" s="35"/>
      <c r="I15" s="35"/>
      <c r="J15" s="35"/>
      <c r="K15" s="35"/>
      <c r="L15" s="35">
        <f t="shared" si="2"/>
        <v>0</v>
      </c>
      <c r="M15" s="35"/>
    </row>
    <row r="16" spans="1:13" ht="21.75" customHeight="1">
      <c r="A16" s="6"/>
      <c r="B16" s="7"/>
      <c r="C16" s="6"/>
      <c r="D16" s="6"/>
      <c r="E16" s="6"/>
      <c r="F16" s="6"/>
      <c r="G16" s="6"/>
      <c r="H16" s="35"/>
      <c r="I16" s="35"/>
      <c r="J16" s="35"/>
      <c r="K16" s="35"/>
      <c r="L16" s="35">
        <f t="shared" si="2"/>
        <v>0</v>
      </c>
      <c r="M16" s="35"/>
    </row>
    <row r="17" spans="1:13" ht="21.75" customHeight="1">
      <c r="A17" s="28">
        <v>3</v>
      </c>
      <c r="B17" s="28" t="s">
        <v>29</v>
      </c>
      <c r="C17" s="6"/>
      <c r="D17" s="6"/>
      <c r="E17" s="6"/>
      <c r="F17" s="6"/>
      <c r="G17" s="6"/>
      <c r="H17" s="44">
        <f>SUM(H18:H20)</f>
        <v>0</v>
      </c>
      <c r="I17" s="28">
        <f t="shared" ref="I17:L17" si="3">SUM(I18:I20)</f>
        <v>0</v>
      </c>
      <c r="J17" s="28">
        <f t="shared" si="3"/>
        <v>0</v>
      </c>
      <c r="K17" s="28">
        <f t="shared" si="3"/>
        <v>0</v>
      </c>
      <c r="L17" s="28">
        <f t="shared" si="3"/>
        <v>0</v>
      </c>
      <c r="M17" s="35"/>
    </row>
    <row r="18" spans="1:13" ht="21.75" customHeight="1">
      <c r="A18" s="6"/>
      <c r="B18" s="7"/>
      <c r="C18" s="6"/>
      <c r="D18" s="6"/>
      <c r="E18" s="6"/>
      <c r="F18" s="6"/>
      <c r="G18" s="6"/>
      <c r="H18" s="35"/>
      <c r="I18" s="35"/>
      <c r="J18" s="35"/>
      <c r="K18" s="35"/>
      <c r="L18" s="35">
        <f t="shared" ref="L18:L20" si="4">+J18-K18</f>
        <v>0</v>
      </c>
      <c r="M18" s="35"/>
    </row>
    <row r="19" spans="1:13" ht="21.75" customHeight="1">
      <c r="A19" s="6"/>
      <c r="B19" s="7"/>
      <c r="C19" s="6"/>
      <c r="D19" s="6"/>
      <c r="E19" s="6"/>
      <c r="F19" s="6"/>
      <c r="G19" s="6"/>
      <c r="H19" s="35"/>
      <c r="I19" s="35"/>
      <c r="J19" s="35"/>
      <c r="K19" s="35"/>
      <c r="L19" s="35">
        <f t="shared" si="4"/>
        <v>0</v>
      </c>
      <c r="M19" s="35"/>
    </row>
    <row r="20" spans="1:13" ht="21.75" customHeight="1">
      <c r="A20" s="6"/>
      <c r="B20" s="7"/>
      <c r="C20" s="6"/>
      <c r="D20" s="6"/>
      <c r="E20" s="6"/>
      <c r="F20" s="6"/>
      <c r="G20" s="6"/>
      <c r="H20" s="35"/>
      <c r="I20" s="35"/>
      <c r="J20" s="35"/>
      <c r="K20" s="35"/>
      <c r="L20" s="35">
        <f t="shared" si="4"/>
        <v>0</v>
      </c>
      <c r="M20" s="35"/>
    </row>
    <row r="21" spans="1:13" s="1" customFormat="1" ht="22.5" customHeight="1">
      <c r="A21" s="8"/>
      <c r="B21" s="9" t="s">
        <v>13</v>
      </c>
      <c r="C21" s="8"/>
      <c r="D21" s="8"/>
      <c r="E21" s="8"/>
      <c r="F21" s="8"/>
      <c r="G21" s="8">
        <f>SUM(G9:G20)</f>
        <v>1</v>
      </c>
      <c r="H21" s="39">
        <f>+H9+H13+H17</f>
        <v>7565.8</v>
      </c>
      <c r="I21" s="39">
        <f t="shared" ref="I21:L21" si="5">+I9+I13+I17</f>
        <v>4520.5</v>
      </c>
      <c r="J21" s="39">
        <f t="shared" si="5"/>
        <v>283971846</v>
      </c>
      <c r="K21" s="39">
        <f>+K9+K13+K17</f>
        <v>1687570</v>
      </c>
      <c r="L21" s="39">
        <f t="shared" si="5"/>
        <v>282284276</v>
      </c>
      <c r="M21" s="40"/>
    </row>
    <row r="22" spans="1:13" ht="18.75" customHeight="1">
      <c r="J22" s="45">
        <f>+ROUND(J21/1000,2)</f>
        <v>283971.84999999998</v>
      </c>
      <c r="K22" s="45">
        <f t="shared" ref="K22:L22" si="6">+ROUND(K21/1000,2)</f>
        <v>1687.57</v>
      </c>
      <c r="L22" s="45">
        <f t="shared" si="6"/>
        <v>282284.28000000003</v>
      </c>
    </row>
    <row r="23" spans="1:13" ht="15" customHeight="1">
      <c r="B23" s="69" t="s">
        <v>14</v>
      </c>
      <c r="C23" s="69"/>
      <c r="D23" s="69"/>
      <c r="E23" s="69"/>
      <c r="F23" s="69"/>
      <c r="G23" s="69"/>
      <c r="H23" s="69"/>
      <c r="I23" s="69"/>
      <c r="J23" s="69"/>
      <c r="K23" s="11"/>
    </row>
    <row r="24" spans="1:13">
      <c r="A24" s="12"/>
      <c r="B24" s="13"/>
      <c r="C24" s="13"/>
      <c r="D24" s="14"/>
      <c r="E24" s="13"/>
    </row>
    <row r="25" spans="1:13" s="1" customFormat="1" ht="24.75" customHeight="1">
      <c r="A25" s="21"/>
      <c r="B25" s="1" t="s">
        <v>236</v>
      </c>
      <c r="C25" s="23"/>
      <c r="D25" s="24"/>
      <c r="E25" s="24"/>
      <c r="F25" s="23"/>
      <c r="G25" s="23"/>
      <c r="H25" s="65"/>
      <c r="I25" s="65"/>
      <c r="J25" s="23"/>
      <c r="K25" s="23"/>
    </row>
    <row r="26" spans="1:13" s="1" customFormat="1" ht="16.5" customHeight="1">
      <c r="A26" s="21"/>
      <c r="C26" s="23"/>
      <c r="D26" s="24"/>
      <c r="E26" s="24"/>
      <c r="F26" s="23"/>
      <c r="G26" s="23"/>
      <c r="H26" s="66" t="s">
        <v>15</v>
      </c>
      <c r="I26" s="66"/>
      <c r="J26" s="23"/>
      <c r="K26" s="23"/>
    </row>
    <row r="27" spans="1:13" s="1" customFormat="1" ht="16.5" customHeight="1">
      <c r="A27" s="21"/>
      <c r="C27" s="23"/>
      <c r="D27" s="24"/>
      <c r="E27" s="24"/>
      <c r="F27" s="23"/>
      <c r="G27" s="23"/>
      <c r="H27" s="43"/>
      <c r="I27" s="43"/>
      <c r="J27" s="23"/>
      <c r="K27" s="23"/>
    </row>
    <row r="28" spans="1:13" s="1" customFormat="1" ht="24.75" customHeight="1">
      <c r="A28" s="21"/>
      <c r="B28" s="1" t="s">
        <v>26</v>
      </c>
      <c r="D28" s="18"/>
      <c r="E28" s="18"/>
      <c r="H28" s="65" t="s">
        <v>139</v>
      </c>
      <c r="I28" s="65"/>
    </row>
    <row r="29" spans="1:13" s="1" customFormat="1" ht="17.25">
      <c r="A29" s="21"/>
      <c r="D29" s="17"/>
      <c r="E29" s="17" t="s">
        <v>16</v>
      </c>
      <c r="H29" s="66" t="s">
        <v>15</v>
      </c>
      <c r="I29" s="66"/>
    </row>
    <row r="30" spans="1:13">
      <c r="A30" s="12"/>
      <c r="C30" s="12"/>
    </row>
  </sheetData>
  <mergeCells count="19"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5:I25"/>
    <mergeCell ref="H26:I26"/>
    <mergeCell ref="H28:I28"/>
    <mergeCell ref="H29:I29"/>
    <mergeCell ref="J6:J7"/>
  </mergeCells>
  <pageMargins left="0.15" right="0.15" top="0.25" bottom="0.22" header="0.2" footer="0.15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topLeftCell="A14" workbookViewId="0">
      <selection activeCell="H33" sqref="H33"/>
    </sheetView>
  </sheetViews>
  <sheetFormatPr defaultRowHeight="13.5"/>
  <cols>
    <col min="1" max="1" width="4.7109375" style="12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17.25">
      <c r="A1" s="70" t="s">
        <v>27</v>
      </c>
      <c r="B1" s="70"/>
      <c r="C1" s="70"/>
      <c r="D1" s="70"/>
      <c r="E1" s="70"/>
      <c r="F1" s="70"/>
      <c r="G1" s="70"/>
      <c r="H1" s="18"/>
      <c r="I1" s="18"/>
      <c r="J1" s="18"/>
      <c r="K1" s="18"/>
      <c r="L1" s="18"/>
      <c r="M1" s="18"/>
    </row>
    <row r="2" spans="1:13" s="1" customFormat="1" ht="48" customHeight="1">
      <c r="A2" s="71" t="s">
        <v>142</v>
      </c>
      <c r="B2" s="71"/>
      <c r="C2" s="71"/>
      <c r="D2" s="71"/>
      <c r="E2" s="71"/>
      <c r="F2" s="71"/>
      <c r="G2" s="71"/>
    </row>
    <row r="3" spans="1:13" s="16" customFormat="1" ht="16.5" customHeight="1">
      <c r="A3" s="72" t="s">
        <v>141</v>
      </c>
      <c r="B3" s="72"/>
      <c r="C3" s="72"/>
      <c r="D3" s="72"/>
      <c r="E3" s="72"/>
      <c r="F3" s="72"/>
      <c r="G3" s="72"/>
      <c r="H3" s="19"/>
      <c r="I3" s="19"/>
      <c r="J3" s="19"/>
      <c r="K3" s="19"/>
      <c r="L3" s="19"/>
      <c r="M3" s="19"/>
    </row>
    <row r="4" spans="1:13" s="16" customFormat="1" ht="25.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15" customFormat="1" ht="54.75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32</v>
      </c>
      <c r="F6" s="42" t="s">
        <v>1</v>
      </c>
      <c r="G6" s="42" t="s">
        <v>33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20.25" customHeight="1">
      <c r="A8" s="6">
        <v>1</v>
      </c>
      <c r="B8" s="7" t="s">
        <v>170</v>
      </c>
      <c r="C8" s="6">
        <v>2011</v>
      </c>
      <c r="D8" s="6">
        <v>1</v>
      </c>
      <c r="E8" s="35">
        <v>18880.48</v>
      </c>
      <c r="F8" s="35">
        <v>6743.02</v>
      </c>
      <c r="G8" s="35">
        <f>+E8-F8</f>
        <v>12137.46</v>
      </c>
    </row>
    <row r="9" spans="1:13" s="12" customFormat="1" ht="20.25" customHeight="1">
      <c r="A9" s="6">
        <v>2</v>
      </c>
      <c r="B9" s="7" t="s">
        <v>171</v>
      </c>
      <c r="C9" s="6">
        <v>2010</v>
      </c>
      <c r="D9" s="6">
        <v>5</v>
      </c>
      <c r="E9" s="35">
        <v>750000</v>
      </c>
      <c r="F9" s="35">
        <v>250000</v>
      </c>
      <c r="G9" s="35">
        <f t="shared" ref="G9:G31" si="0">+E9-F9</f>
        <v>500000</v>
      </c>
    </row>
    <row r="10" spans="1:13" s="12" customFormat="1" ht="20.25" customHeight="1">
      <c r="A10" s="6">
        <v>3</v>
      </c>
      <c r="B10" s="7" t="s">
        <v>172</v>
      </c>
      <c r="C10" s="6">
        <v>2010</v>
      </c>
      <c r="D10" s="6">
        <v>4</v>
      </c>
      <c r="E10" s="35">
        <v>697500</v>
      </c>
      <c r="F10" s="35">
        <v>232500</v>
      </c>
      <c r="G10" s="35">
        <f t="shared" si="0"/>
        <v>465000</v>
      </c>
    </row>
    <row r="11" spans="1:13" s="12" customFormat="1" ht="20.25" customHeight="1">
      <c r="A11" s="6">
        <v>4</v>
      </c>
      <c r="B11" s="7" t="s">
        <v>173</v>
      </c>
      <c r="C11" s="6">
        <v>2008</v>
      </c>
      <c r="D11" s="6">
        <v>1</v>
      </c>
      <c r="E11" s="35">
        <v>25000</v>
      </c>
      <c r="F11" s="35">
        <v>10416.6</v>
      </c>
      <c r="G11" s="35">
        <f t="shared" si="0"/>
        <v>14583.4</v>
      </c>
    </row>
    <row r="12" spans="1:13" s="12" customFormat="1" ht="20.25" customHeight="1">
      <c r="A12" s="6">
        <v>5</v>
      </c>
      <c r="B12" s="7" t="s">
        <v>174</v>
      </c>
      <c r="C12" s="6">
        <v>2011</v>
      </c>
      <c r="D12" s="6">
        <v>1</v>
      </c>
      <c r="E12" s="35">
        <v>35000</v>
      </c>
      <c r="F12" s="35">
        <v>23333.3</v>
      </c>
      <c r="G12" s="35">
        <f t="shared" si="0"/>
        <v>11666.7</v>
      </c>
    </row>
    <row r="13" spans="1:13" s="12" customFormat="1" ht="20.25" customHeight="1">
      <c r="A13" s="6">
        <v>6</v>
      </c>
      <c r="B13" s="7" t="s">
        <v>175</v>
      </c>
      <c r="C13" s="6">
        <v>2016</v>
      </c>
      <c r="D13" s="6">
        <v>1</v>
      </c>
      <c r="E13" s="35">
        <v>135240</v>
      </c>
      <c r="F13" s="35">
        <v>29400</v>
      </c>
      <c r="G13" s="35">
        <f t="shared" si="0"/>
        <v>105840</v>
      </c>
    </row>
    <row r="14" spans="1:13" s="12" customFormat="1" ht="20.25" customHeight="1">
      <c r="A14" s="6">
        <v>7</v>
      </c>
      <c r="B14" s="7" t="s">
        <v>176</v>
      </c>
      <c r="C14" s="6">
        <v>1989</v>
      </c>
      <c r="D14" s="6">
        <v>1</v>
      </c>
      <c r="E14" s="35">
        <v>1000</v>
      </c>
      <c r="F14" s="35">
        <v>1000</v>
      </c>
      <c r="G14" s="35">
        <f t="shared" si="0"/>
        <v>0</v>
      </c>
    </row>
    <row r="15" spans="1:13" s="12" customFormat="1" ht="20.25" customHeight="1">
      <c r="A15" s="6">
        <v>8</v>
      </c>
      <c r="B15" s="7" t="s">
        <v>177</v>
      </c>
      <c r="C15" s="6">
        <v>2011</v>
      </c>
      <c r="D15" s="6">
        <v>1</v>
      </c>
      <c r="E15" s="35">
        <v>25000</v>
      </c>
      <c r="F15" s="35">
        <v>8928.57</v>
      </c>
      <c r="G15" s="35">
        <f t="shared" si="0"/>
        <v>16071.43</v>
      </c>
    </row>
    <row r="16" spans="1:13" s="12" customFormat="1" ht="20.25" customHeight="1">
      <c r="A16" s="6">
        <v>9</v>
      </c>
      <c r="B16" s="7" t="s">
        <v>178</v>
      </c>
      <c r="C16" s="6">
        <v>2016</v>
      </c>
      <c r="D16" s="6">
        <v>1</v>
      </c>
      <c r="E16" s="35">
        <v>50700</v>
      </c>
      <c r="F16" s="35">
        <v>7800</v>
      </c>
      <c r="G16" s="35">
        <f t="shared" si="0"/>
        <v>42900</v>
      </c>
    </row>
    <row r="17" spans="1:7" s="12" customFormat="1" ht="20.25" customHeight="1">
      <c r="A17" s="6">
        <v>10</v>
      </c>
      <c r="B17" s="7" t="s">
        <v>179</v>
      </c>
      <c r="C17" s="6">
        <v>2015</v>
      </c>
      <c r="D17" s="6">
        <v>1</v>
      </c>
      <c r="E17" s="35">
        <v>2000</v>
      </c>
      <c r="F17" s="35">
        <v>1250</v>
      </c>
      <c r="G17" s="35">
        <f t="shared" si="0"/>
        <v>750</v>
      </c>
    </row>
    <row r="18" spans="1:7" s="12" customFormat="1" ht="20.25" customHeight="1">
      <c r="A18" s="6">
        <v>11</v>
      </c>
      <c r="B18" s="7" t="s">
        <v>180</v>
      </c>
      <c r="C18" s="6">
        <v>2010</v>
      </c>
      <c r="D18" s="6">
        <v>2</v>
      </c>
      <c r="E18" s="35">
        <v>130874.51</v>
      </c>
      <c r="F18" s="35">
        <v>29083.200000000001</v>
      </c>
      <c r="G18" s="35">
        <f t="shared" si="0"/>
        <v>101791.31</v>
      </c>
    </row>
    <row r="19" spans="1:7" s="12" customFormat="1" ht="20.25" customHeight="1">
      <c r="A19" s="6">
        <v>12</v>
      </c>
      <c r="B19" s="7" t="s">
        <v>181</v>
      </c>
      <c r="C19" s="6">
        <v>2011</v>
      </c>
      <c r="D19" s="6">
        <v>2</v>
      </c>
      <c r="E19" s="35">
        <v>20330.400000000001</v>
      </c>
      <c r="F19" s="35">
        <v>4066.08</v>
      </c>
      <c r="G19" s="35">
        <f t="shared" si="0"/>
        <v>16264.320000000002</v>
      </c>
    </row>
    <row r="20" spans="1:7" s="12" customFormat="1" ht="20.25" customHeight="1">
      <c r="A20" s="6">
        <v>13</v>
      </c>
      <c r="B20" s="7" t="s">
        <v>182</v>
      </c>
      <c r="C20" s="6">
        <v>2014</v>
      </c>
      <c r="D20" s="6">
        <v>1</v>
      </c>
      <c r="E20" s="35">
        <v>237293.07</v>
      </c>
      <c r="F20" s="35">
        <v>29661.599999999999</v>
      </c>
      <c r="G20" s="35">
        <f t="shared" si="0"/>
        <v>207631.47</v>
      </c>
    </row>
    <row r="21" spans="1:7" s="12" customFormat="1" ht="20.25" customHeight="1">
      <c r="A21" s="6">
        <v>14</v>
      </c>
      <c r="B21" s="7" t="s">
        <v>183</v>
      </c>
      <c r="C21" s="6">
        <v>2010</v>
      </c>
      <c r="D21" s="6">
        <v>1</v>
      </c>
      <c r="E21" s="35">
        <v>246604.6</v>
      </c>
      <c r="F21" s="35">
        <v>41100.699999999997</v>
      </c>
      <c r="G21" s="35">
        <f t="shared" si="0"/>
        <v>205503.90000000002</v>
      </c>
    </row>
    <row r="22" spans="1:7" s="12" customFormat="1" ht="20.25" customHeight="1">
      <c r="A22" s="6">
        <v>15</v>
      </c>
      <c r="B22" s="7" t="s">
        <v>184</v>
      </c>
      <c r="C22" s="6">
        <v>1996</v>
      </c>
      <c r="D22" s="6">
        <v>1</v>
      </c>
      <c r="E22" s="35">
        <v>20000</v>
      </c>
      <c r="F22" s="35">
        <v>20000</v>
      </c>
      <c r="G22" s="35">
        <f t="shared" si="0"/>
        <v>0</v>
      </c>
    </row>
    <row r="23" spans="1:7" s="12" customFormat="1" ht="20.25" customHeight="1">
      <c r="A23" s="6">
        <v>16</v>
      </c>
      <c r="B23" s="7" t="s">
        <v>185</v>
      </c>
      <c r="C23" s="6">
        <v>2016</v>
      </c>
      <c r="D23" s="6">
        <v>1</v>
      </c>
      <c r="E23" s="35">
        <v>239066.25</v>
      </c>
      <c r="F23" s="35">
        <v>32306.2</v>
      </c>
      <c r="G23" s="35">
        <f t="shared" si="0"/>
        <v>206760.05</v>
      </c>
    </row>
    <row r="24" spans="1:7" s="12" customFormat="1" ht="20.25" customHeight="1">
      <c r="A24" s="6">
        <v>17</v>
      </c>
      <c r="B24" s="7" t="s">
        <v>186</v>
      </c>
      <c r="C24" s="6">
        <v>2014</v>
      </c>
      <c r="D24" s="6">
        <v>1</v>
      </c>
      <c r="E24" s="35">
        <v>85000</v>
      </c>
      <c r="F24" s="35">
        <v>17000</v>
      </c>
      <c r="G24" s="35">
        <f t="shared" si="0"/>
        <v>68000</v>
      </c>
    </row>
    <row r="25" spans="1:7" s="12" customFormat="1" ht="20.25" customHeight="1">
      <c r="A25" s="6">
        <v>18</v>
      </c>
      <c r="B25" s="7" t="s">
        <v>187</v>
      </c>
      <c r="C25" s="6">
        <v>2010</v>
      </c>
      <c r="D25" s="6">
        <v>1</v>
      </c>
      <c r="E25" s="35">
        <v>139500</v>
      </c>
      <c r="F25" s="35">
        <v>46500</v>
      </c>
      <c r="G25" s="35">
        <f t="shared" si="0"/>
        <v>93000</v>
      </c>
    </row>
    <row r="26" spans="1:7" s="12" customFormat="1" ht="20.25" customHeight="1">
      <c r="A26" s="6">
        <v>19</v>
      </c>
      <c r="B26" s="7" t="s">
        <v>188</v>
      </c>
      <c r="C26" s="6">
        <v>2013</v>
      </c>
      <c r="D26" s="6">
        <v>1</v>
      </c>
      <c r="E26" s="35">
        <v>90365.6</v>
      </c>
      <c r="F26" s="35">
        <v>20081.2</v>
      </c>
      <c r="G26" s="35">
        <f t="shared" si="0"/>
        <v>70284.400000000009</v>
      </c>
    </row>
    <row r="27" spans="1:7" s="12" customFormat="1" ht="20.25" customHeight="1">
      <c r="A27" s="6">
        <v>20</v>
      </c>
      <c r="B27" s="7" t="s">
        <v>189</v>
      </c>
      <c r="C27" s="6">
        <v>2015</v>
      </c>
      <c r="D27" s="6">
        <v>1</v>
      </c>
      <c r="E27" s="35">
        <v>21278.7</v>
      </c>
      <c r="F27" s="35">
        <v>4433.0600000000004</v>
      </c>
      <c r="G27" s="35">
        <f t="shared" si="0"/>
        <v>16845.64</v>
      </c>
    </row>
    <row r="28" spans="1:7" s="12" customFormat="1" ht="20.25" customHeight="1">
      <c r="A28" s="6">
        <v>21</v>
      </c>
      <c r="B28" s="7" t="s">
        <v>241</v>
      </c>
      <c r="C28" s="6">
        <v>2017</v>
      </c>
      <c r="D28" s="6">
        <v>1</v>
      </c>
      <c r="E28" s="35">
        <v>250000</v>
      </c>
      <c r="F28" s="35"/>
      <c r="G28" s="35">
        <f t="shared" si="0"/>
        <v>250000</v>
      </c>
    </row>
    <row r="29" spans="1:7" s="12" customFormat="1" ht="20.25" customHeight="1">
      <c r="A29" s="6">
        <v>22</v>
      </c>
      <c r="B29" s="7" t="s">
        <v>242</v>
      </c>
      <c r="C29" s="6">
        <v>2017</v>
      </c>
      <c r="D29" s="6">
        <v>1</v>
      </c>
      <c r="E29" s="35">
        <v>100000</v>
      </c>
      <c r="F29" s="35"/>
      <c r="G29" s="35">
        <f t="shared" si="0"/>
        <v>100000</v>
      </c>
    </row>
    <row r="30" spans="1:7" s="12" customFormat="1" ht="20.25" customHeight="1">
      <c r="A30" s="6">
        <v>23</v>
      </c>
      <c r="B30" s="7" t="s">
        <v>190</v>
      </c>
      <c r="C30" s="6">
        <v>2011</v>
      </c>
      <c r="D30" s="6">
        <v>1</v>
      </c>
      <c r="E30" s="35">
        <v>2000</v>
      </c>
      <c r="F30" s="35">
        <v>1250</v>
      </c>
      <c r="G30" s="35">
        <f t="shared" si="0"/>
        <v>750</v>
      </c>
    </row>
    <row r="31" spans="1:7" s="12" customFormat="1" ht="20.25" customHeight="1">
      <c r="A31" s="6">
        <v>24</v>
      </c>
      <c r="B31" s="7" t="s">
        <v>191</v>
      </c>
      <c r="C31" s="6">
        <v>2015</v>
      </c>
      <c r="D31" s="6">
        <v>1</v>
      </c>
      <c r="E31" s="35">
        <v>85951.25</v>
      </c>
      <c r="F31" s="35">
        <v>15627.5</v>
      </c>
      <c r="G31" s="35">
        <f t="shared" si="0"/>
        <v>70323.75</v>
      </c>
    </row>
    <row r="32" spans="1:7" s="1" customFormat="1" ht="24" customHeight="1">
      <c r="A32" s="26"/>
      <c r="B32" s="10" t="s">
        <v>13</v>
      </c>
      <c r="C32" s="26"/>
      <c r="D32" s="26"/>
      <c r="E32" s="37">
        <f>SUM(E8:E31)</f>
        <v>3408584.8600000003</v>
      </c>
      <c r="F32" s="37">
        <f>SUM(F8:F31)</f>
        <v>832481.02999999968</v>
      </c>
      <c r="G32" s="37">
        <f>SUM(G8:G31)</f>
        <v>2576103.8300000005</v>
      </c>
    </row>
    <row r="33" spans="1:7" ht="18" customHeight="1">
      <c r="D33" s="5"/>
      <c r="E33" s="45">
        <f>+ROUND(E32/1000,2)</f>
        <v>3408.58</v>
      </c>
      <c r="F33" s="45">
        <f t="shared" ref="F33:G33" si="1">+ROUND(F32/1000,2)</f>
        <v>832.48</v>
      </c>
      <c r="G33" s="45">
        <f t="shared" si="1"/>
        <v>2576.1</v>
      </c>
    </row>
    <row r="34" spans="1:7">
      <c r="D34" s="5"/>
    </row>
    <row r="35" spans="1:7" ht="27.75" customHeight="1">
      <c r="D35" s="5"/>
    </row>
    <row r="36" spans="1:7" s="1" customFormat="1" ht="25.5" customHeight="1">
      <c r="A36" s="21"/>
      <c r="B36" s="1" t="s">
        <v>236</v>
      </c>
      <c r="D36" s="65" t="s">
        <v>238</v>
      </c>
      <c r="E36" s="65"/>
      <c r="F36" s="25"/>
    </row>
    <row r="37" spans="1:7" s="1" customFormat="1" ht="15" customHeight="1">
      <c r="A37" s="21"/>
      <c r="D37" s="66" t="s">
        <v>15</v>
      </c>
      <c r="E37" s="66"/>
      <c r="F37" s="43"/>
    </row>
    <row r="38" spans="1:7" s="1" customFormat="1" ht="17.25">
      <c r="A38" s="21"/>
      <c r="D38" s="25"/>
      <c r="E38" s="25"/>
      <c r="F38" s="25"/>
    </row>
    <row r="39" spans="1:7" s="1" customFormat="1" ht="27" customHeight="1">
      <c r="A39" s="21"/>
      <c r="B39" s="1" t="s">
        <v>19</v>
      </c>
      <c r="D39" s="65" t="s">
        <v>139</v>
      </c>
      <c r="E39" s="65"/>
      <c r="F39" s="25"/>
    </row>
    <row r="40" spans="1:7" s="1" customFormat="1" ht="15.75" customHeight="1">
      <c r="A40" s="21"/>
      <c r="B40" s="20" t="s">
        <v>16</v>
      </c>
      <c r="D40" s="66" t="s">
        <v>15</v>
      </c>
      <c r="E40" s="66"/>
      <c r="F40" s="43"/>
    </row>
    <row r="41" spans="1:7" s="16" customFormat="1" ht="14.25">
      <c r="A41" s="15"/>
      <c r="D41" s="20"/>
    </row>
  </sheetData>
  <mergeCells count="7">
    <mergeCell ref="D40:E40"/>
    <mergeCell ref="A1:G1"/>
    <mergeCell ref="A2:G2"/>
    <mergeCell ref="A3:G3"/>
    <mergeCell ref="D36:E36"/>
    <mergeCell ref="D37:E37"/>
    <mergeCell ref="D39:E39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0"/>
  <sheetViews>
    <sheetView view="pageBreakPreview" topLeftCell="A34" workbookViewId="0">
      <selection activeCell="G50" sqref="G50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6" width="15.5703125" style="4" customWidth="1"/>
    <col min="7" max="7" width="16.42578125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6.42578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6.42578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6.42578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6.42578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6.42578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6.42578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6.42578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6.42578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6.42578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6.42578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6.42578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6.42578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6.42578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6.42578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6.42578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6.42578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6.42578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6.42578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6.42578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6.42578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6.42578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6.42578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6.42578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6.42578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6.42578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6.42578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6.42578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6.42578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6.42578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6.42578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6.42578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6.42578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6.42578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6.42578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6.42578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6.42578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6.42578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6.42578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6.42578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6.42578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6.42578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6.42578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6.42578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6.42578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6.42578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6.42578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6.42578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6.42578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6.42578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6.42578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6.42578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6.42578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6.42578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6.42578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6.42578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6.42578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6.42578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6.42578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6.42578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6.42578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6.42578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6.42578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6.42578125" style="4" customWidth="1"/>
    <col min="16136" max="16384" width="9.140625" style="4"/>
  </cols>
  <sheetData>
    <row r="1" spans="1:13" s="1" customFormat="1" ht="17.25">
      <c r="A1" s="70" t="s">
        <v>27</v>
      </c>
      <c r="B1" s="70"/>
      <c r="C1" s="70"/>
      <c r="D1" s="70"/>
      <c r="E1" s="70"/>
      <c r="F1" s="70"/>
      <c r="G1" s="70"/>
      <c r="H1" s="18"/>
      <c r="I1" s="18"/>
      <c r="J1" s="18"/>
      <c r="K1" s="18"/>
      <c r="L1" s="18"/>
      <c r="M1" s="18"/>
    </row>
    <row r="2" spans="1:13" s="1" customFormat="1" ht="65.25" customHeight="1">
      <c r="A2" s="71" t="s">
        <v>143</v>
      </c>
      <c r="B2" s="71"/>
      <c r="C2" s="71"/>
      <c r="D2" s="71"/>
      <c r="E2" s="71"/>
      <c r="F2" s="71"/>
      <c r="G2" s="71"/>
    </row>
    <row r="3" spans="1:13" s="16" customFormat="1" ht="23.25" customHeight="1">
      <c r="A3" s="72" t="s">
        <v>141</v>
      </c>
      <c r="B3" s="72"/>
      <c r="C3" s="72"/>
      <c r="D3" s="72"/>
      <c r="E3" s="72"/>
      <c r="F3" s="72"/>
      <c r="G3" s="72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15" customFormat="1" ht="63.75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32</v>
      </c>
      <c r="F6" s="42" t="s">
        <v>1</v>
      </c>
      <c r="G6" s="42" t="s">
        <v>33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19.5" customHeight="1">
      <c r="A8" s="6">
        <v>1</v>
      </c>
      <c r="B8" s="62" t="s">
        <v>149</v>
      </c>
      <c r="C8" s="6">
        <v>1989</v>
      </c>
      <c r="D8" s="6">
        <v>37</v>
      </c>
      <c r="E8" s="35">
        <v>38850</v>
      </c>
      <c r="F8" s="35">
        <v>12950</v>
      </c>
      <c r="G8" s="35">
        <f>+E8-F8</f>
        <v>25900</v>
      </c>
    </row>
    <row r="9" spans="1:13" s="12" customFormat="1" ht="19.5" customHeight="1">
      <c r="A9" s="6">
        <v>2</v>
      </c>
      <c r="B9" s="7" t="s">
        <v>150</v>
      </c>
      <c r="C9" s="6">
        <v>1989</v>
      </c>
      <c r="D9" s="6">
        <v>36</v>
      </c>
      <c r="E9" s="35">
        <v>21600</v>
      </c>
      <c r="F9" s="35">
        <v>7200</v>
      </c>
      <c r="G9" s="35">
        <f t="shared" ref="G9:G51" si="0">+E9-F9</f>
        <v>14400</v>
      </c>
    </row>
    <row r="10" spans="1:13" s="12" customFormat="1" ht="19.5" customHeight="1">
      <c r="A10" s="6">
        <v>3</v>
      </c>
      <c r="B10" s="7" t="s">
        <v>151</v>
      </c>
      <c r="C10" s="6">
        <v>1989</v>
      </c>
      <c r="D10" s="6">
        <v>30</v>
      </c>
      <c r="E10" s="35">
        <v>81000</v>
      </c>
      <c r="F10" s="35">
        <v>27000</v>
      </c>
      <c r="G10" s="35">
        <f t="shared" si="0"/>
        <v>54000</v>
      </c>
    </row>
    <row r="11" spans="1:13" s="12" customFormat="1" ht="19.5" customHeight="1">
      <c r="A11" s="6">
        <v>4</v>
      </c>
      <c r="B11" s="7" t="s">
        <v>152</v>
      </c>
      <c r="C11" s="6">
        <v>1989</v>
      </c>
      <c r="D11" s="6">
        <v>23</v>
      </c>
      <c r="E11" s="35">
        <v>242000</v>
      </c>
      <c r="F11" s="35">
        <v>80666.666700000002</v>
      </c>
      <c r="G11" s="35">
        <f t="shared" si="0"/>
        <v>161333.3333</v>
      </c>
    </row>
    <row r="12" spans="1:13" s="12" customFormat="1" ht="19.5" customHeight="1">
      <c r="A12" s="6">
        <v>5</v>
      </c>
      <c r="B12" s="7" t="s">
        <v>153</v>
      </c>
      <c r="C12" s="6">
        <v>1989</v>
      </c>
      <c r="D12" s="6">
        <v>15</v>
      </c>
      <c r="E12" s="35">
        <v>37000</v>
      </c>
      <c r="F12" s="35">
        <v>34333.333330000001</v>
      </c>
      <c r="G12" s="35">
        <f t="shared" si="0"/>
        <v>2666.6666699999987</v>
      </c>
    </row>
    <row r="13" spans="1:13" s="12" customFormat="1" ht="19.5" customHeight="1">
      <c r="A13" s="6">
        <v>6</v>
      </c>
      <c r="B13" s="7" t="s">
        <v>154</v>
      </c>
      <c r="C13" s="6">
        <v>1989</v>
      </c>
      <c r="D13" s="6">
        <v>5</v>
      </c>
      <c r="E13" s="35">
        <v>30000</v>
      </c>
      <c r="F13" s="35">
        <v>10000</v>
      </c>
      <c r="G13" s="35">
        <f t="shared" si="0"/>
        <v>20000</v>
      </c>
    </row>
    <row r="14" spans="1:13" s="12" customFormat="1" ht="19.5" customHeight="1">
      <c r="A14" s="6">
        <v>7</v>
      </c>
      <c r="B14" s="7" t="s">
        <v>155</v>
      </c>
      <c r="C14" s="6">
        <v>1989</v>
      </c>
      <c r="D14" s="6">
        <v>7</v>
      </c>
      <c r="E14" s="35">
        <v>10500</v>
      </c>
      <c r="F14" s="35">
        <v>3500</v>
      </c>
      <c r="G14" s="35">
        <f t="shared" si="0"/>
        <v>7000</v>
      </c>
    </row>
    <row r="15" spans="1:13" s="12" customFormat="1" ht="19.5" customHeight="1">
      <c r="A15" s="6">
        <v>8</v>
      </c>
      <c r="B15" s="7" t="s">
        <v>156</v>
      </c>
      <c r="C15" s="6">
        <v>1989</v>
      </c>
      <c r="D15" s="6">
        <v>16</v>
      </c>
      <c r="E15" s="35">
        <v>320000</v>
      </c>
      <c r="F15" s="35">
        <v>106666.6667</v>
      </c>
      <c r="G15" s="35">
        <f t="shared" si="0"/>
        <v>213333.3333</v>
      </c>
    </row>
    <row r="16" spans="1:13" ht="19.5" customHeight="1">
      <c r="A16" s="6">
        <v>9</v>
      </c>
      <c r="B16" s="34" t="s">
        <v>157</v>
      </c>
      <c r="C16" s="6">
        <v>1989</v>
      </c>
      <c r="D16" s="29">
        <v>44</v>
      </c>
      <c r="E16" s="36">
        <v>660000</v>
      </c>
      <c r="F16" s="36">
        <v>220000</v>
      </c>
      <c r="G16" s="35">
        <f t="shared" si="0"/>
        <v>440000</v>
      </c>
    </row>
    <row r="17" spans="1:7" ht="19.5" customHeight="1">
      <c r="A17" s="6">
        <v>10</v>
      </c>
      <c r="B17" s="34" t="s">
        <v>158</v>
      </c>
      <c r="C17" s="6">
        <v>1989</v>
      </c>
      <c r="D17" s="29">
        <v>16</v>
      </c>
      <c r="E17" s="36">
        <v>75000</v>
      </c>
      <c r="F17" s="36">
        <v>25000</v>
      </c>
      <c r="G17" s="35">
        <f t="shared" si="0"/>
        <v>50000</v>
      </c>
    </row>
    <row r="18" spans="1:7" ht="19.5" customHeight="1">
      <c r="A18" s="6">
        <v>11</v>
      </c>
      <c r="B18" s="34" t="s">
        <v>159</v>
      </c>
      <c r="C18" s="6">
        <v>1989</v>
      </c>
      <c r="D18" s="29">
        <v>20</v>
      </c>
      <c r="E18" s="36">
        <v>55000</v>
      </c>
      <c r="F18" s="36">
        <v>22333.333330000001</v>
      </c>
      <c r="G18" s="35">
        <f t="shared" si="0"/>
        <v>32666.666669999999</v>
      </c>
    </row>
    <row r="19" spans="1:7" ht="19.5" customHeight="1">
      <c r="A19" s="6">
        <v>12</v>
      </c>
      <c r="B19" s="34" t="s">
        <v>160</v>
      </c>
      <c r="C19" s="6">
        <v>1989</v>
      </c>
      <c r="D19" s="29">
        <v>1</v>
      </c>
      <c r="E19" s="36">
        <v>25000</v>
      </c>
      <c r="F19" s="36">
        <v>8333.3333299999995</v>
      </c>
      <c r="G19" s="35">
        <f t="shared" si="0"/>
        <v>16666.666669999999</v>
      </c>
    </row>
    <row r="20" spans="1:7" ht="19.5" customHeight="1">
      <c r="A20" s="6">
        <v>13</v>
      </c>
      <c r="B20" s="34" t="s">
        <v>161</v>
      </c>
      <c r="C20" s="6">
        <v>1989</v>
      </c>
      <c r="D20" s="29">
        <v>193</v>
      </c>
      <c r="E20" s="36">
        <v>965000</v>
      </c>
      <c r="F20" s="36">
        <v>321666.6667</v>
      </c>
      <c r="G20" s="35">
        <f t="shared" si="0"/>
        <v>643333.33330000006</v>
      </c>
    </row>
    <row r="21" spans="1:7" ht="19.5" customHeight="1">
      <c r="A21" s="6">
        <v>14</v>
      </c>
      <c r="B21" s="34" t="s">
        <v>162</v>
      </c>
      <c r="C21" s="6">
        <v>1989</v>
      </c>
      <c r="D21" s="29">
        <v>6</v>
      </c>
      <c r="E21" s="36">
        <v>90000</v>
      </c>
      <c r="F21" s="36">
        <v>30000</v>
      </c>
      <c r="G21" s="35">
        <f t="shared" si="0"/>
        <v>60000</v>
      </c>
    </row>
    <row r="22" spans="1:7" ht="19.5" customHeight="1">
      <c r="A22" s="6">
        <v>15</v>
      </c>
      <c r="B22" s="34" t="s">
        <v>163</v>
      </c>
      <c r="C22" s="6">
        <v>1989</v>
      </c>
      <c r="D22" s="29">
        <v>44</v>
      </c>
      <c r="E22" s="36">
        <v>507000</v>
      </c>
      <c r="F22" s="36">
        <v>169000</v>
      </c>
      <c r="G22" s="35">
        <f t="shared" si="0"/>
        <v>338000</v>
      </c>
    </row>
    <row r="23" spans="1:7" ht="19.5" customHeight="1">
      <c r="A23" s="6">
        <v>16</v>
      </c>
      <c r="B23" s="34" t="s">
        <v>164</v>
      </c>
      <c r="C23" s="6">
        <v>1989</v>
      </c>
      <c r="D23" s="29">
        <v>3</v>
      </c>
      <c r="E23" s="36">
        <v>56000</v>
      </c>
      <c r="F23" s="36">
        <v>18666.666700000002</v>
      </c>
      <c r="G23" s="35">
        <f t="shared" si="0"/>
        <v>37333.333299999998</v>
      </c>
    </row>
    <row r="24" spans="1:7" ht="19.5" customHeight="1">
      <c r="A24" s="6">
        <v>17</v>
      </c>
      <c r="B24" s="34" t="s">
        <v>165</v>
      </c>
      <c r="C24" s="6">
        <v>1989</v>
      </c>
      <c r="D24" s="29">
        <v>1</v>
      </c>
      <c r="E24" s="36">
        <v>8000</v>
      </c>
      <c r="F24" s="36">
        <v>2666.6660000000002</v>
      </c>
      <c r="G24" s="35">
        <f t="shared" si="0"/>
        <v>5333.3339999999998</v>
      </c>
    </row>
    <row r="25" spans="1:7" ht="19.5" customHeight="1">
      <c r="A25" s="6">
        <v>18</v>
      </c>
      <c r="B25" s="34" t="s">
        <v>166</v>
      </c>
      <c r="C25" s="6">
        <v>1989</v>
      </c>
      <c r="D25" s="29">
        <v>8</v>
      </c>
      <c r="E25" s="36">
        <v>132000</v>
      </c>
      <c r="F25" s="36">
        <v>44000</v>
      </c>
      <c r="G25" s="35">
        <f t="shared" si="0"/>
        <v>88000</v>
      </c>
    </row>
    <row r="26" spans="1:7" ht="19.5" customHeight="1">
      <c r="A26" s="6">
        <v>19</v>
      </c>
      <c r="B26" s="34" t="s">
        <v>167</v>
      </c>
      <c r="C26" s="29">
        <v>1989</v>
      </c>
      <c r="D26" s="29">
        <v>50</v>
      </c>
      <c r="E26" s="36">
        <v>165000</v>
      </c>
      <c r="F26" s="36">
        <v>55000</v>
      </c>
      <c r="G26" s="35">
        <f t="shared" si="0"/>
        <v>110000</v>
      </c>
    </row>
    <row r="27" spans="1:7" ht="19.5" customHeight="1">
      <c r="A27" s="6">
        <v>20</v>
      </c>
      <c r="B27" s="34" t="s">
        <v>150</v>
      </c>
      <c r="C27" s="29">
        <v>2002</v>
      </c>
      <c r="D27" s="29">
        <v>18</v>
      </c>
      <c r="E27" s="36">
        <v>9000</v>
      </c>
      <c r="F27" s="36">
        <v>9000</v>
      </c>
      <c r="G27" s="35">
        <f t="shared" si="0"/>
        <v>0</v>
      </c>
    </row>
    <row r="28" spans="1:7" ht="19.5" customHeight="1">
      <c r="A28" s="6">
        <v>21</v>
      </c>
      <c r="B28" s="34" t="s">
        <v>150</v>
      </c>
      <c r="C28" s="29">
        <v>2004</v>
      </c>
      <c r="D28" s="29">
        <v>32</v>
      </c>
      <c r="E28" s="36">
        <v>26450</v>
      </c>
      <c r="F28" s="36">
        <v>13150</v>
      </c>
      <c r="G28" s="35">
        <f t="shared" si="0"/>
        <v>13300</v>
      </c>
    </row>
    <row r="29" spans="1:7" ht="19.5" customHeight="1">
      <c r="A29" s="6">
        <v>22</v>
      </c>
      <c r="B29" s="34" t="s">
        <v>167</v>
      </c>
      <c r="C29" s="29">
        <v>2005</v>
      </c>
      <c r="D29" s="29">
        <v>6</v>
      </c>
      <c r="E29" s="36">
        <v>19800</v>
      </c>
      <c r="F29" s="36">
        <v>6600</v>
      </c>
      <c r="G29" s="35">
        <f t="shared" si="0"/>
        <v>13200</v>
      </c>
    </row>
    <row r="30" spans="1:7" ht="19.5" customHeight="1">
      <c r="A30" s="6">
        <v>23</v>
      </c>
      <c r="B30" s="34" t="s">
        <v>150</v>
      </c>
      <c r="C30" s="29">
        <v>2008</v>
      </c>
      <c r="D30" s="29">
        <v>24</v>
      </c>
      <c r="E30" s="36">
        <v>29400</v>
      </c>
      <c r="F30" s="36">
        <v>8400</v>
      </c>
      <c r="G30" s="35">
        <f t="shared" si="0"/>
        <v>21000</v>
      </c>
    </row>
    <row r="31" spans="1:7" ht="19.5" customHeight="1">
      <c r="A31" s="6">
        <v>24</v>
      </c>
      <c r="B31" s="34" t="s">
        <v>167</v>
      </c>
      <c r="C31" s="29">
        <v>2008</v>
      </c>
      <c r="D31" s="29">
        <v>6</v>
      </c>
      <c r="E31" s="36">
        <v>23100</v>
      </c>
      <c r="F31" s="36">
        <v>6600</v>
      </c>
      <c r="G31" s="35">
        <f t="shared" si="0"/>
        <v>16500</v>
      </c>
    </row>
    <row r="32" spans="1:7" ht="19.5" customHeight="1">
      <c r="A32" s="6">
        <v>25</v>
      </c>
      <c r="B32" s="34" t="s">
        <v>167</v>
      </c>
      <c r="C32" s="29">
        <v>2010</v>
      </c>
      <c r="D32" s="29">
        <v>5</v>
      </c>
      <c r="E32" s="36">
        <v>24750</v>
      </c>
      <c r="F32" s="36">
        <v>5500</v>
      </c>
      <c r="G32" s="35">
        <f t="shared" si="0"/>
        <v>19250</v>
      </c>
    </row>
    <row r="33" spans="1:7" ht="19.5" customHeight="1">
      <c r="A33" s="6">
        <v>26</v>
      </c>
      <c r="B33" s="34" t="s">
        <v>161</v>
      </c>
      <c r="C33" s="29">
        <v>2010</v>
      </c>
      <c r="D33" s="29">
        <v>2</v>
      </c>
      <c r="E33" s="36">
        <v>100000</v>
      </c>
      <c r="F33" s="36">
        <v>22222.2</v>
      </c>
      <c r="G33" s="35">
        <f t="shared" si="0"/>
        <v>77777.8</v>
      </c>
    </row>
    <row r="34" spans="1:7" ht="19.5" customHeight="1">
      <c r="A34" s="6">
        <v>27</v>
      </c>
      <c r="B34" s="34" t="s">
        <v>150</v>
      </c>
      <c r="C34" s="29">
        <v>2010</v>
      </c>
      <c r="D34" s="29">
        <v>20</v>
      </c>
      <c r="E34" s="36">
        <v>31500</v>
      </c>
      <c r="F34" s="36">
        <v>7000</v>
      </c>
      <c r="G34" s="35">
        <f t="shared" si="0"/>
        <v>24500</v>
      </c>
    </row>
    <row r="35" spans="1:7" ht="19.5" customHeight="1">
      <c r="A35" s="6">
        <v>28</v>
      </c>
      <c r="B35" s="34" t="s">
        <v>150</v>
      </c>
      <c r="C35" s="29">
        <v>2011</v>
      </c>
      <c r="D35" s="29">
        <v>30</v>
      </c>
      <c r="E35" s="36">
        <v>52500</v>
      </c>
      <c r="F35" s="36">
        <v>10500</v>
      </c>
      <c r="G35" s="35">
        <f t="shared" si="0"/>
        <v>42000</v>
      </c>
    </row>
    <row r="36" spans="1:7" ht="19.5" customHeight="1">
      <c r="A36" s="6">
        <v>29</v>
      </c>
      <c r="B36" s="34" t="s">
        <v>151</v>
      </c>
      <c r="C36" s="29">
        <v>2011</v>
      </c>
      <c r="D36" s="29">
        <v>6</v>
      </c>
      <c r="E36" s="36">
        <v>18000</v>
      </c>
      <c r="F36" s="36">
        <v>3600</v>
      </c>
      <c r="G36" s="35">
        <f t="shared" si="0"/>
        <v>14400</v>
      </c>
    </row>
    <row r="37" spans="1:7" ht="19.5" customHeight="1">
      <c r="A37" s="6">
        <v>30</v>
      </c>
      <c r="B37" s="34" t="s">
        <v>168</v>
      </c>
      <c r="C37" s="29">
        <v>2011</v>
      </c>
      <c r="D37" s="29">
        <v>1</v>
      </c>
      <c r="E37" s="36">
        <v>18000</v>
      </c>
      <c r="F37" s="36">
        <v>3600</v>
      </c>
      <c r="G37" s="35">
        <f t="shared" si="0"/>
        <v>14400</v>
      </c>
    </row>
    <row r="38" spans="1:7" ht="19.5" customHeight="1">
      <c r="A38" s="6">
        <v>31</v>
      </c>
      <c r="B38" s="34" t="s">
        <v>167</v>
      </c>
      <c r="C38" s="29">
        <v>2011</v>
      </c>
      <c r="D38" s="29">
        <v>5</v>
      </c>
      <c r="E38" s="36">
        <v>27500</v>
      </c>
      <c r="F38" s="36">
        <v>5500</v>
      </c>
      <c r="G38" s="35">
        <f t="shared" si="0"/>
        <v>22000</v>
      </c>
    </row>
    <row r="39" spans="1:7" ht="19.5" customHeight="1">
      <c r="A39" s="6">
        <v>32</v>
      </c>
      <c r="B39" s="34" t="s">
        <v>150</v>
      </c>
      <c r="C39" s="29">
        <v>2013</v>
      </c>
      <c r="D39" s="29">
        <v>38</v>
      </c>
      <c r="E39" s="36">
        <v>79800</v>
      </c>
      <c r="F39" s="36">
        <v>13300</v>
      </c>
      <c r="G39" s="35">
        <f t="shared" si="0"/>
        <v>66500</v>
      </c>
    </row>
    <row r="40" spans="1:7" ht="19.5" customHeight="1">
      <c r="A40" s="6">
        <v>33</v>
      </c>
      <c r="B40" s="34" t="s">
        <v>161</v>
      </c>
      <c r="C40" s="29">
        <v>2013</v>
      </c>
      <c r="D40" s="29">
        <v>18</v>
      </c>
      <c r="E40" s="36">
        <v>900000</v>
      </c>
      <c r="F40" s="36">
        <v>150000</v>
      </c>
      <c r="G40" s="35">
        <f t="shared" si="0"/>
        <v>750000</v>
      </c>
    </row>
    <row r="41" spans="1:7" ht="19.5" customHeight="1">
      <c r="A41" s="6">
        <v>34</v>
      </c>
      <c r="B41" s="34" t="s">
        <v>167</v>
      </c>
      <c r="C41" s="29">
        <v>2013</v>
      </c>
      <c r="D41" s="29">
        <v>14</v>
      </c>
      <c r="E41" s="36">
        <v>87000</v>
      </c>
      <c r="F41" s="36">
        <v>14500</v>
      </c>
      <c r="G41" s="35">
        <f t="shared" si="0"/>
        <v>72500</v>
      </c>
    </row>
    <row r="42" spans="1:7" ht="19.5" customHeight="1">
      <c r="A42" s="6">
        <v>35</v>
      </c>
      <c r="B42" s="34" t="s">
        <v>150</v>
      </c>
      <c r="C42" s="29">
        <v>2014</v>
      </c>
      <c r="D42" s="29">
        <v>120</v>
      </c>
      <c r="E42" s="36">
        <v>273000</v>
      </c>
      <c r="F42" s="36">
        <v>42000</v>
      </c>
      <c r="G42" s="35">
        <f t="shared" si="0"/>
        <v>231000</v>
      </c>
    </row>
    <row r="43" spans="1:7" ht="19.5" customHeight="1">
      <c r="A43" s="6">
        <v>36</v>
      </c>
      <c r="B43" s="34" t="s">
        <v>167</v>
      </c>
      <c r="C43" s="29">
        <v>2014</v>
      </c>
      <c r="D43" s="29">
        <v>10</v>
      </c>
      <c r="E43" s="36">
        <v>65000</v>
      </c>
      <c r="F43" s="36">
        <v>10000</v>
      </c>
      <c r="G43" s="35">
        <f t="shared" si="0"/>
        <v>55000</v>
      </c>
    </row>
    <row r="44" spans="1:7" ht="19.5" customHeight="1">
      <c r="A44" s="6">
        <v>37</v>
      </c>
      <c r="B44" s="34" t="s">
        <v>169</v>
      </c>
      <c r="C44" s="29">
        <v>2015</v>
      </c>
      <c r="D44" s="29">
        <v>2</v>
      </c>
      <c r="E44" s="36">
        <v>30000</v>
      </c>
      <c r="F44" s="36">
        <v>4285.7139999999999</v>
      </c>
      <c r="G44" s="35">
        <f t="shared" si="0"/>
        <v>25714.286</v>
      </c>
    </row>
    <row r="45" spans="1:7" ht="19.5" customHeight="1">
      <c r="A45" s="6">
        <v>38</v>
      </c>
      <c r="B45" s="34" t="s">
        <v>166</v>
      </c>
      <c r="C45" s="29">
        <v>2015</v>
      </c>
      <c r="D45" s="29">
        <v>3</v>
      </c>
      <c r="E45" s="36">
        <v>68500</v>
      </c>
      <c r="F45" s="36">
        <v>9785.7139999999999</v>
      </c>
      <c r="G45" s="35">
        <f t="shared" si="0"/>
        <v>58714.286</v>
      </c>
    </row>
    <row r="46" spans="1:7" ht="19.5" customHeight="1">
      <c r="A46" s="6">
        <v>39</v>
      </c>
      <c r="B46" s="34" t="s">
        <v>150</v>
      </c>
      <c r="C46" s="29">
        <v>2016</v>
      </c>
      <c r="D46" s="29">
        <v>33</v>
      </c>
      <c r="E46" s="36">
        <v>98408.8</v>
      </c>
      <c r="F46" s="36">
        <v>10581.6</v>
      </c>
      <c r="G46" s="35">
        <f t="shared" si="0"/>
        <v>87827.199999999997</v>
      </c>
    </row>
    <row r="47" spans="1:7" s="12" customFormat="1" ht="24.75" customHeight="1">
      <c r="A47" s="6">
        <v>40</v>
      </c>
      <c r="B47" s="7" t="s">
        <v>239</v>
      </c>
      <c r="C47" s="6">
        <v>2017</v>
      </c>
      <c r="D47" s="6">
        <v>10</v>
      </c>
      <c r="E47" s="35">
        <v>527480</v>
      </c>
      <c r="F47" s="35"/>
      <c r="G47" s="35">
        <f t="shared" si="0"/>
        <v>527480</v>
      </c>
    </row>
    <row r="48" spans="1:7" s="12" customFormat="1" ht="24.75" customHeight="1">
      <c r="A48" s="6">
        <v>41</v>
      </c>
      <c r="B48" s="7" t="s">
        <v>157</v>
      </c>
      <c r="C48" s="6">
        <v>2017</v>
      </c>
      <c r="D48" s="35">
        <v>10</v>
      </c>
      <c r="E48" s="35">
        <v>309750</v>
      </c>
      <c r="F48" s="35"/>
      <c r="G48" s="35">
        <f t="shared" si="0"/>
        <v>309750</v>
      </c>
    </row>
    <row r="49" spans="1:7" s="12" customFormat="1" ht="24.75" customHeight="1">
      <c r="A49" s="6">
        <v>42</v>
      </c>
      <c r="B49" s="7" t="s">
        <v>150</v>
      </c>
      <c r="C49" s="6">
        <v>2017</v>
      </c>
      <c r="D49" s="35">
        <v>40</v>
      </c>
      <c r="E49" s="35">
        <v>87760</v>
      </c>
      <c r="F49" s="35"/>
      <c r="G49" s="35">
        <f t="shared" si="0"/>
        <v>87760</v>
      </c>
    </row>
    <row r="50" spans="1:7" s="12" customFormat="1" ht="24.75" customHeight="1">
      <c r="A50" s="6">
        <v>43</v>
      </c>
      <c r="B50" s="7" t="s">
        <v>240</v>
      </c>
      <c r="C50" s="6">
        <v>2017</v>
      </c>
      <c r="D50" s="35">
        <v>1</v>
      </c>
      <c r="E50" s="35">
        <v>140000</v>
      </c>
      <c r="F50" s="35"/>
      <c r="G50" s="35">
        <f t="shared" si="0"/>
        <v>140000</v>
      </c>
    </row>
    <row r="51" spans="1:7" s="12" customFormat="1" ht="24.75" customHeight="1">
      <c r="A51" s="6">
        <v>44</v>
      </c>
      <c r="B51" s="7" t="s">
        <v>167</v>
      </c>
      <c r="C51" s="6">
        <v>2017</v>
      </c>
      <c r="D51" s="35">
        <v>8</v>
      </c>
      <c r="E51" s="35">
        <v>59200</v>
      </c>
      <c r="F51" s="35"/>
      <c r="G51" s="35">
        <f t="shared" si="0"/>
        <v>59200</v>
      </c>
    </row>
    <row r="52" spans="1:7" s="1" customFormat="1" ht="24" customHeight="1">
      <c r="A52" s="26"/>
      <c r="B52" s="10" t="s">
        <v>13</v>
      </c>
      <c r="C52" s="26"/>
      <c r="D52" s="26"/>
      <c r="E52" s="37">
        <f>SUM(E8:E51)</f>
        <v>6624848.7999999998</v>
      </c>
      <c r="F52" s="37">
        <f t="shared" ref="F52:G52" si="1">SUM(F8:F51)</f>
        <v>1555108.5607899998</v>
      </c>
      <c r="G52" s="37">
        <f t="shared" si="1"/>
        <v>5069740.2392099993</v>
      </c>
    </row>
    <row r="53" spans="1:7" ht="18.75" customHeight="1">
      <c r="E53" s="45">
        <f>+ROUND(E52/1000,2)</f>
        <v>6624.85</v>
      </c>
      <c r="F53" s="45">
        <f t="shared" ref="F53:G53" si="2">+ROUND(F52/1000,2)</f>
        <v>1555.11</v>
      </c>
      <c r="G53" s="45">
        <f t="shared" si="2"/>
        <v>5069.74</v>
      </c>
    </row>
    <row r="56" spans="1:7" s="1" customFormat="1" ht="17.25">
      <c r="A56" s="21"/>
      <c r="B56" s="1" t="s">
        <v>236</v>
      </c>
      <c r="D56" s="65" t="s">
        <v>237</v>
      </c>
      <c r="E56" s="65"/>
      <c r="F56" s="25"/>
    </row>
    <row r="57" spans="1:7" s="1" customFormat="1" ht="13.5" customHeight="1">
      <c r="A57" s="21"/>
      <c r="D57" s="66" t="s">
        <v>15</v>
      </c>
      <c r="E57" s="66"/>
      <c r="F57" s="43"/>
    </row>
    <row r="58" spans="1:7" s="1" customFormat="1" ht="17.25">
      <c r="A58" s="21"/>
      <c r="D58" s="25"/>
      <c r="E58" s="25"/>
      <c r="F58" s="25"/>
    </row>
    <row r="59" spans="1:7" s="1" customFormat="1" ht="17.25" customHeight="1">
      <c r="A59" s="21"/>
      <c r="B59" s="1" t="s">
        <v>19</v>
      </c>
      <c r="D59" s="65" t="s">
        <v>139</v>
      </c>
      <c r="E59" s="65"/>
      <c r="F59" s="25"/>
    </row>
    <row r="60" spans="1:7" s="1" customFormat="1" ht="17.25">
      <c r="A60" s="21"/>
      <c r="B60" s="20" t="s">
        <v>16</v>
      </c>
      <c r="D60" s="66" t="s">
        <v>15</v>
      </c>
      <c r="E60" s="66"/>
      <c r="F60" s="43"/>
    </row>
  </sheetData>
  <autoFilter ref="A7:WVO53"/>
  <mergeCells count="7">
    <mergeCell ref="D60:E60"/>
    <mergeCell ref="A1:G1"/>
    <mergeCell ref="A2:G2"/>
    <mergeCell ref="A3:G3"/>
    <mergeCell ref="D56:E56"/>
    <mergeCell ref="D57:E57"/>
    <mergeCell ref="D59:E59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topLeftCell="A10" workbookViewId="0">
      <selection activeCell="M30" sqref="M30"/>
    </sheetView>
  </sheetViews>
  <sheetFormatPr defaultRowHeight="13.5"/>
  <cols>
    <col min="1" max="1" width="4.28515625" style="4" customWidth="1"/>
    <col min="2" max="2" width="26.5703125" style="4" customWidth="1"/>
    <col min="3" max="3" width="18.5703125" style="4" customWidth="1"/>
    <col min="4" max="4" width="14.140625" style="4" customWidth="1"/>
    <col min="5" max="5" width="18" style="4" customWidth="1"/>
    <col min="6" max="6" width="16.5703125" style="4" customWidth="1"/>
    <col min="7" max="7" width="19.85546875" style="4" customWidth="1"/>
    <col min="8" max="257" width="9.140625" style="4"/>
    <col min="258" max="258" width="4.28515625" style="4" customWidth="1"/>
    <col min="259" max="259" width="26.5703125" style="4" customWidth="1"/>
    <col min="260" max="260" width="21" style="4" customWidth="1"/>
    <col min="261" max="261" width="15.5703125" style="4" customWidth="1"/>
    <col min="262" max="262" width="16.42578125" style="4" customWidth="1"/>
    <col min="263" max="263" width="17.42578125" style="4" customWidth="1"/>
    <col min="264" max="513" width="9.140625" style="4"/>
    <col min="514" max="514" width="4.28515625" style="4" customWidth="1"/>
    <col min="515" max="515" width="26.5703125" style="4" customWidth="1"/>
    <col min="516" max="516" width="21" style="4" customWidth="1"/>
    <col min="517" max="517" width="15.5703125" style="4" customWidth="1"/>
    <col min="518" max="518" width="16.42578125" style="4" customWidth="1"/>
    <col min="519" max="519" width="17.42578125" style="4" customWidth="1"/>
    <col min="520" max="769" width="9.140625" style="4"/>
    <col min="770" max="770" width="4.28515625" style="4" customWidth="1"/>
    <col min="771" max="771" width="26.5703125" style="4" customWidth="1"/>
    <col min="772" max="772" width="21" style="4" customWidth="1"/>
    <col min="773" max="773" width="15.5703125" style="4" customWidth="1"/>
    <col min="774" max="774" width="16.42578125" style="4" customWidth="1"/>
    <col min="775" max="775" width="17.42578125" style="4" customWidth="1"/>
    <col min="776" max="1025" width="9.140625" style="4"/>
    <col min="1026" max="1026" width="4.28515625" style="4" customWidth="1"/>
    <col min="1027" max="1027" width="26.5703125" style="4" customWidth="1"/>
    <col min="1028" max="1028" width="21" style="4" customWidth="1"/>
    <col min="1029" max="1029" width="15.5703125" style="4" customWidth="1"/>
    <col min="1030" max="1030" width="16.42578125" style="4" customWidth="1"/>
    <col min="1031" max="1031" width="17.42578125" style="4" customWidth="1"/>
    <col min="1032" max="1281" width="9.140625" style="4"/>
    <col min="1282" max="1282" width="4.28515625" style="4" customWidth="1"/>
    <col min="1283" max="1283" width="26.5703125" style="4" customWidth="1"/>
    <col min="1284" max="1284" width="21" style="4" customWidth="1"/>
    <col min="1285" max="1285" width="15.5703125" style="4" customWidth="1"/>
    <col min="1286" max="1286" width="16.42578125" style="4" customWidth="1"/>
    <col min="1287" max="1287" width="17.42578125" style="4" customWidth="1"/>
    <col min="1288" max="1537" width="9.140625" style="4"/>
    <col min="1538" max="1538" width="4.28515625" style="4" customWidth="1"/>
    <col min="1539" max="1539" width="26.5703125" style="4" customWidth="1"/>
    <col min="1540" max="1540" width="21" style="4" customWidth="1"/>
    <col min="1541" max="1541" width="15.5703125" style="4" customWidth="1"/>
    <col min="1542" max="1542" width="16.42578125" style="4" customWidth="1"/>
    <col min="1543" max="1543" width="17.42578125" style="4" customWidth="1"/>
    <col min="1544" max="1793" width="9.140625" style="4"/>
    <col min="1794" max="1794" width="4.28515625" style="4" customWidth="1"/>
    <col min="1795" max="1795" width="26.5703125" style="4" customWidth="1"/>
    <col min="1796" max="1796" width="21" style="4" customWidth="1"/>
    <col min="1797" max="1797" width="15.5703125" style="4" customWidth="1"/>
    <col min="1798" max="1798" width="16.42578125" style="4" customWidth="1"/>
    <col min="1799" max="1799" width="17.42578125" style="4" customWidth="1"/>
    <col min="1800" max="2049" width="9.140625" style="4"/>
    <col min="2050" max="2050" width="4.28515625" style="4" customWidth="1"/>
    <col min="2051" max="2051" width="26.5703125" style="4" customWidth="1"/>
    <col min="2052" max="2052" width="21" style="4" customWidth="1"/>
    <col min="2053" max="2053" width="15.5703125" style="4" customWidth="1"/>
    <col min="2054" max="2054" width="16.42578125" style="4" customWidth="1"/>
    <col min="2055" max="2055" width="17.42578125" style="4" customWidth="1"/>
    <col min="2056" max="2305" width="9.140625" style="4"/>
    <col min="2306" max="2306" width="4.28515625" style="4" customWidth="1"/>
    <col min="2307" max="2307" width="26.5703125" style="4" customWidth="1"/>
    <col min="2308" max="2308" width="21" style="4" customWidth="1"/>
    <col min="2309" max="2309" width="15.5703125" style="4" customWidth="1"/>
    <col min="2310" max="2310" width="16.42578125" style="4" customWidth="1"/>
    <col min="2311" max="2311" width="17.42578125" style="4" customWidth="1"/>
    <col min="2312" max="2561" width="9.140625" style="4"/>
    <col min="2562" max="2562" width="4.28515625" style="4" customWidth="1"/>
    <col min="2563" max="2563" width="26.5703125" style="4" customWidth="1"/>
    <col min="2564" max="2564" width="21" style="4" customWidth="1"/>
    <col min="2565" max="2565" width="15.5703125" style="4" customWidth="1"/>
    <col min="2566" max="2566" width="16.42578125" style="4" customWidth="1"/>
    <col min="2567" max="2567" width="17.42578125" style="4" customWidth="1"/>
    <col min="2568" max="2817" width="9.140625" style="4"/>
    <col min="2818" max="2818" width="4.28515625" style="4" customWidth="1"/>
    <col min="2819" max="2819" width="26.5703125" style="4" customWidth="1"/>
    <col min="2820" max="2820" width="21" style="4" customWidth="1"/>
    <col min="2821" max="2821" width="15.5703125" style="4" customWidth="1"/>
    <col min="2822" max="2822" width="16.42578125" style="4" customWidth="1"/>
    <col min="2823" max="2823" width="17.42578125" style="4" customWidth="1"/>
    <col min="2824" max="3073" width="9.140625" style="4"/>
    <col min="3074" max="3074" width="4.28515625" style="4" customWidth="1"/>
    <col min="3075" max="3075" width="26.5703125" style="4" customWidth="1"/>
    <col min="3076" max="3076" width="21" style="4" customWidth="1"/>
    <col min="3077" max="3077" width="15.5703125" style="4" customWidth="1"/>
    <col min="3078" max="3078" width="16.42578125" style="4" customWidth="1"/>
    <col min="3079" max="3079" width="17.42578125" style="4" customWidth="1"/>
    <col min="3080" max="3329" width="9.140625" style="4"/>
    <col min="3330" max="3330" width="4.28515625" style="4" customWidth="1"/>
    <col min="3331" max="3331" width="26.5703125" style="4" customWidth="1"/>
    <col min="3332" max="3332" width="21" style="4" customWidth="1"/>
    <col min="3333" max="3333" width="15.5703125" style="4" customWidth="1"/>
    <col min="3334" max="3334" width="16.42578125" style="4" customWidth="1"/>
    <col min="3335" max="3335" width="17.42578125" style="4" customWidth="1"/>
    <col min="3336" max="3585" width="9.140625" style="4"/>
    <col min="3586" max="3586" width="4.28515625" style="4" customWidth="1"/>
    <col min="3587" max="3587" width="26.5703125" style="4" customWidth="1"/>
    <col min="3588" max="3588" width="21" style="4" customWidth="1"/>
    <col min="3589" max="3589" width="15.5703125" style="4" customWidth="1"/>
    <col min="3590" max="3590" width="16.42578125" style="4" customWidth="1"/>
    <col min="3591" max="3591" width="17.42578125" style="4" customWidth="1"/>
    <col min="3592" max="3841" width="9.140625" style="4"/>
    <col min="3842" max="3842" width="4.28515625" style="4" customWidth="1"/>
    <col min="3843" max="3843" width="26.5703125" style="4" customWidth="1"/>
    <col min="3844" max="3844" width="21" style="4" customWidth="1"/>
    <col min="3845" max="3845" width="15.5703125" style="4" customWidth="1"/>
    <col min="3846" max="3846" width="16.42578125" style="4" customWidth="1"/>
    <col min="3847" max="3847" width="17.42578125" style="4" customWidth="1"/>
    <col min="3848" max="4097" width="9.140625" style="4"/>
    <col min="4098" max="4098" width="4.28515625" style="4" customWidth="1"/>
    <col min="4099" max="4099" width="26.5703125" style="4" customWidth="1"/>
    <col min="4100" max="4100" width="21" style="4" customWidth="1"/>
    <col min="4101" max="4101" width="15.5703125" style="4" customWidth="1"/>
    <col min="4102" max="4102" width="16.42578125" style="4" customWidth="1"/>
    <col min="4103" max="4103" width="17.42578125" style="4" customWidth="1"/>
    <col min="4104" max="4353" width="9.140625" style="4"/>
    <col min="4354" max="4354" width="4.28515625" style="4" customWidth="1"/>
    <col min="4355" max="4355" width="26.5703125" style="4" customWidth="1"/>
    <col min="4356" max="4356" width="21" style="4" customWidth="1"/>
    <col min="4357" max="4357" width="15.5703125" style="4" customWidth="1"/>
    <col min="4358" max="4358" width="16.42578125" style="4" customWidth="1"/>
    <col min="4359" max="4359" width="17.42578125" style="4" customWidth="1"/>
    <col min="4360" max="4609" width="9.140625" style="4"/>
    <col min="4610" max="4610" width="4.28515625" style="4" customWidth="1"/>
    <col min="4611" max="4611" width="26.5703125" style="4" customWidth="1"/>
    <col min="4612" max="4612" width="21" style="4" customWidth="1"/>
    <col min="4613" max="4613" width="15.5703125" style="4" customWidth="1"/>
    <col min="4614" max="4614" width="16.42578125" style="4" customWidth="1"/>
    <col min="4615" max="4615" width="17.42578125" style="4" customWidth="1"/>
    <col min="4616" max="4865" width="9.140625" style="4"/>
    <col min="4866" max="4866" width="4.28515625" style="4" customWidth="1"/>
    <col min="4867" max="4867" width="26.5703125" style="4" customWidth="1"/>
    <col min="4868" max="4868" width="21" style="4" customWidth="1"/>
    <col min="4869" max="4869" width="15.5703125" style="4" customWidth="1"/>
    <col min="4870" max="4870" width="16.42578125" style="4" customWidth="1"/>
    <col min="4871" max="4871" width="17.42578125" style="4" customWidth="1"/>
    <col min="4872" max="5121" width="9.140625" style="4"/>
    <col min="5122" max="5122" width="4.28515625" style="4" customWidth="1"/>
    <col min="5123" max="5123" width="26.5703125" style="4" customWidth="1"/>
    <col min="5124" max="5124" width="21" style="4" customWidth="1"/>
    <col min="5125" max="5125" width="15.5703125" style="4" customWidth="1"/>
    <col min="5126" max="5126" width="16.42578125" style="4" customWidth="1"/>
    <col min="5127" max="5127" width="17.42578125" style="4" customWidth="1"/>
    <col min="5128" max="5377" width="9.140625" style="4"/>
    <col min="5378" max="5378" width="4.28515625" style="4" customWidth="1"/>
    <col min="5379" max="5379" width="26.5703125" style="4" customWidth="1"/>
    <col min="5380" max="5380" width="21" style="4" customWidth="1"/>
    <col min="5381" max="5381" width="15.5703125" style="4" customWidth="1"/>
    <col min="5382" max="5382" width="16.42578125" style="4" customWidth="1"/>
    <col min="5383" max="5383" width="17.42578125" style="4" customWidth="1"/>
    <col min="5384" max="5633" width="9.140625" style="4"/>
    <col min="5634" max="5634" width="4.28515625" style="4" customWidth="1"/>
    <col min="5635" max="5635" width="26.5703125" style="4" customWidth="1"/>
    <col min="5636" max="5636" width="21" style="4" customWidth="1"/>
    <col min="5637" max="5637" width="15.5703125" style="4" customWidth="1"/>
    <col min="5638" max="5638" width="16.42578125" style="4" customWidth="1"/>
    <col min="5639" max="5639" width="17.42578125" style="4" customWidth="1"/>
    <col min="5640" max="5889" width="9.140625" style="4"/>
    <col min="5890" max="5890" width="4.28515625" style="4" customWidth="1"/>
    <col min="5891" max="5891" width="26.5703125" style="4" customWidth="1"/>
    <col min="5892" max="5892" width="21" style="4" customWidth="1"/>
    <col min="5893" max="5893" width="15.5703125" style="4" customWidth="1"/>
    <col min="5894" max="5894" width="16.42578125" style="4" customWidth="1"/>
    <col min="5895" max="5895" width="17.42578125" style="4" customWidth="1"/>
    <col min="5896" max="6145" width="9.140625" style="4"/>
    <col min="6146" max="6146" width="4.28515625" style="4" customWidth="1"/>
    <col min="6147" max="6147" width="26.5703125" style="4" customWidth="1"/>
    <col min="6148" max="6148" width="21" style="4" customWidth="1"/>
    <col min="6149" max="6149" width="15.5703125" style="4" customWidth="1"/>
    <col min="6150" max="6150" width="16.42578125" style="4" customWidth="1"/>
    <col min="6151" max="6151" width="17.42578125" style="4" customWidth="1"/>
    <col min="6152" max="6401" width="9.140625" style="4"/>
    <col min="6402" max="6402" width="4.28515625" style="4" customWidth="1"/>
    <col min="6403" max="6403" width="26.5703125" style="4" customWidth="1"/>
    <col min="6404" max="6404" width="21" style="4" customWidth="1"/>
    <col min="6405" max="6405" width="15.5703125" style="4" customWidth="1"/>
    <col min="6406" max="6406" width="16.42578125" style="4" customWidth="1"/>
    <col min="6407" max="6407" width="17.42578125" style="4" customWidth="1"/>
    <col min="6408" max="6657" width="9.140625" style="4"/>
    <col min="6658" max="6658" width="4.28515625" style="4" customWidth="1"/>
    <col min="6659" max="6659" width="26.5703125" style="4" customWidth="1"/>
    <col min="6660" max="6660" width="21" style="4" customWidth="1"/>
    <col min="6661" max="6661" width="15.5703125" style="4" customWidth="1"/>
    <col min="6662" max="6662" width="16.42578125" style="4" customWidth="1"/>
    <col min="6663" max="6663" width="17.42578125" style="4" customWidth="1"/>
    <col min="6664" max="6913" width="9.140625" style="4"/>
    <col min="6914" max="6914" width="4.28515625" style="4" customWidth="1"/>
    <col min="6915" max="6915" width="26.5703125" style="4" customWidth="1"/>
    <col min="6916" max="6916" width="21" style="4" customWidth="1"/>
    <col min="6917" max="6917" width="15.5703125" style="4" customWidth="1"/>
    <col min="6918" max="6918" width="16.42578125" style="4" customWidth="1"/>
    <col min="6919" max="6919" width="17.42578125" style="4" customWidth="1"/>
    <col min="6920" max="7169" width="9.140625" style="4"/>
    <col min="7170" max="7170" width="4.28515625" style="4" customWidth="1"/>
    <col min="7171" max="7171" width="26.5703125" style="4" customWidth="1"/>
    <col min="7172" max="7172" width="21" style="4" customWidth="1"/>
    <col min="7173" max="7173" width="15.5703125" style="4" customWidth="1"/>
    <col min="7174" max="7174" width="16.42578125" style="4" customWidth="1"/>
    <col min="7175" max="7175" width="17.42578125" style="4" customWidth="1"/>
    <col min="7176" max="7425" width="9.140625" style="4"/>
    <col min="7426" max="7426" width="4.28515625" style="4" customWidth="1"/>
    <col min="7427" max="7427" width="26.5703125" style="4" customWidth="1"/>
    <col min="7428" max="7428" width="21" style="4" customWidth="1"/>
    <col min="7429" max="7429" width="15.5703125" style="4" customWidth="1"/>
    <col min="7430" max="7430" width="16.42578125" style="4" customWidth="1"/>
    <col min="7431" max="7431" width="17.42578125" style="4" customWidth="1"/>
    <col min="7432" max="7681" width="9.140625" style="4"/>
    <col min="7682" max="7682" width="4.28515625" style="4" customWidth="1"/>
    <col min="7683" max="7683" width="26.5703125" style="4" customWidth="1"/>
    <col min="7684" max="7684" width="21" style="4" customWidth="1"/>
    <col min="7685" max="7685" width="15.5703125" style="4" customWidth="1"/>
    <col min="7686" max="7686" width="16.42578125" style="4" customWidth="1"/>
    <col min="7687" max="7687" width="17.42578125" style="4" customWidth="1"/>
    <col min="7688" max="7937" width="9.140625" style="4"/>
    <col min="7938" max="7938" width="4.28515625" style="4" customWidth="1"/>
    <col min="7939" max="7939" width="26.5703125" style="4" customWidth="1"/>
    <col min="7940" max="7940" width="21" style="4" customWidth="1"/>
    <col min="7941" max="7941" width="15.5703125" style="4" customWidth="1"/>
    <col min="7942" max="7942" width="16.42578125" style="4" customWidth="1"/>
    <col min="7943" max="7943" width="17.42578125" style="4" customWidth="1"/>
    <col min="7944" max="8193" width="9.140625" style="4"/>
    <col min="8194" max="8194" width="4.28515625" style="4" customWidth="1"/>
    <col min="8195" max="8195" width="26.5703125" style="4" customWidth="1"/>
    <col min="8196" max="8196" width="21" style="4" customWidth="1"/>
    <col min="8197" max="8197" width="15.5703125" style="4" customWidth="1"/>
    <col min="8198" max="8198" width="16.42578125" style="4" customWidth="1"/>
    <col min="8199" max="8199" width="17.42578125" style="4" customWidth="1"/>
    <col min="8200" max="8449" width="9.140625" style="4"/>
    <col min="8450" max="8450" width="4.28515625" style="4" customWidth="1"/>
    <col min="8451" max="8451" width="26.5703125" style="4" customWidth="1"/>
    <col min="8452" max="8452" width="21" style="4" customWidth="1"/>
    <col min="8453" max="8453" width="15.5703125" style="4" customWidth="1"/>
    <col min="8454" max="8454" width="16.42578125" style="4" customWidth="1"/>
    <col min="8455" max="8455" width="17.42578125" style="4" customWidth="1"/>
    <col min="8456" max="8705" width="9.140625" style="4"/>
    <col min="8706" max="8706" width="4.28515625" style="4" customWidth="1"/>
    <col min="8707" max="8707" width="26.5703125" style="4" customWidth="1"/>
    <col min="8708" max="8708" width="21" style="4" customWidth="1"/>
    <col min="8709" max="8709" width="15.5703125" style="4" customWidth="1"/>
    <col min="8710" max="8710" width="16.42578125" style="4" customWidth="1"/>
    <col min="8711" max="8711" width="17.42578125" style="4" customWidth="1"/>
    <col min="8712" max="8961" width="9.140625" style="4"/>
    <col min="8962" max="8962" width="4.28515625" style="4" customWidth="1"/>
    <col min="8963" max="8963" width="26.5703125" style="4" customWidth="1"/>
    <col min="8964" max="8964" width="21" style="4" customWidth="1"/>
    <col min="8965" max="8965" width="15.5703125" style="4" customWidth="1"/>
    <col min="8966" max="8966" width="16.42578125" style="4" customWidth="1"/>
    <col min="8967" max="8967" width="17.42578125" style="4" customWidth="1"/>
    <col min="8968" max="9217" width="9.140625" style="4"/>
    <col min="9218" max="9218" width="4.28515625" style="4" customWidth="1"/>
    <col min="9219" max="9219" width="26.5703125" style="4" customWidth="1"/>
    <col min="9220" max="9220" width="21" style="4" customWidth="1"/>
    <col min="9221" max="9221" width="15.5703125" style="4" customWidth="1"/>
    <col min="9222" max="9222" width="16.42578125" style="4" customWidth="1"/>
    <col min="9223" max="9223" width="17.42578125" style="4" customWidth="1"/>
    <col min="9224" max="9473" width="9.140625" style="4"/>
    <col min="9474" max="9474" width="4.28515625" style="4" customWidth="1"/>
    <col min="9475" max="9475" width="26.5703125" style="4" customWidth="1"/>
    <col min="9476" max="9476" width="21" style="4" customWidth="1"/>
    <col min="9477" max="9477" width="15.5703125" style="4" customWidth="1"/>
    <col min="9478" max="9478" width="16.42578125" style="4" customWidth="1"/>
    <col min="9479" max="9479" width="17.42578125" style="4" customWidth="1"/>
    <col min="9480" max="9729" width="9.140625" style="4"/>
    <col min="9730" max="9730" width="4.28515625" style="4" customWidth="1"/>
    <col min="9731" max="9731" width="26.5703125" style="4" customWidth="1"/>
    <col min="9732" max="9732" width="21" style="4" customWidth="1"/>
    <col min="9733" max="9733" width="15.5703125" style="4" customWidth="1"/>
    <col min="9734" max="9734" width="16.42578125" style="4" customWidth="1"/>
    <col min="9735" max="9735" width="17.42578125" style="4" customWidth="1"/>
    <col min="9736" max="9985" width="9.140625" style="4"/>
    <col min="9986" max="9986" width="4.28515625" style="4" customWidth="1"/>
    <col min="9987" max="9987" width="26.5703125" style="4" customWidth="1"/>
    <col min="9988" max="9988" width="21" style="4" customWidth="1"/>
    <col min="9989" max="9989" width="15.5703125" style="4" customWidth="1"/>
    <col min="9990" max="9990" width="16.42578125" style="4" customWidth="1"/>
    <col min="9991" max="9991" width="17.42578125" style="4" customWidth="1"/>
    <col min="9992" max="10241" width="9.140625" style="4"/>
    <col min="10242" max="10242" width="4.28515625" style="4" customWidth="1"/>
    <col min="10243" max="10243" width="26.5703125" style="4" customWidth="1"/>
    <col min="10244" max="10244" width="21" style="4" customWidth="1"/>
    <col min="10245" max="10245" width="15.5703125" style="4" customWidth="1"/>
    <col min="10246" max="10246" width="16.42578125" style="4" customWidth="1"/>
    <col min="10247" max="10247" width="17.42578125" style="4" customWidth="1"/>
    <col min="10248" max="10497" width="9.140625" style="4"/>
    <col min="10498" max="10498" width="4.28515625" style="4" customWidth="1"/>
    <col min="10499" max="10499" width="26.5703125" style="4" customWidth="1"/>
    <col min="10500" max="10500" width="21" style="4" customWidth="1"/>
    <col min="10501" max="10501" width="15.5703125" style="4" customWidth="1"/>
    <col min="10502" max="10502" width="16.42578125" style="4" customWidth="1"/>
    <col min="10503" max="10503" width="17.42578125" style="4" customWidth="1"/>
    <col min="10504" max="10753" width="9.140625" style="4"/>
    <col min="10754" max="10754" width="4.28515625" style="4" customWidth="1"/>
    <col min="10755" max="10755" width="26.5703125" style="4" customWidth="1"/>
    <col min="10756" max="10756" width="21" style="4" customWidth="1"/>
    <col min="10757" max="10757" width="15.5703125" style="4" customWidth="1"/>
    <col min="10758" max="10758" width="16.42578125" style="4" customWidth="1"/>
    <col min="10759" max="10759" width="17.42578125" style="4" customWidth="1"/>
    <col min="10760" max="11009" width="9.140625" style="4"/>
    <col min="11010" max="11010" width="4.28515625" style="4" customWidth="1"/>
    <col min="11011" max="11011" width="26.5703125" style="4" customWidth="1"/>
    <col min="11012" max="11012" width="21" style="4" customWidth="1"/>
    <col min="11013" max="11013" width="15.5703125" style="4" customWidth="1"/>
    <col min="11014" max="11014" width="16.42578125" style="4" customWidth="1"/>
    <col min="11015" max="11015" width="17.42578125" style="4" customWidth="1"/>
    <col min="11016" max="11265" width="9.140625" style="4"/>
    <col min="11266" max="11266" width="4.28515625" style="4" customWidth="1"/>
    <col min="11267" max="11267" width="26.5703125" style="4" customWidth="1"/>
    <col min="11268" max="11268" width="21" style="4" customWidth="1"/>
    <col min="11269" max="11269" width="15.5703125" style="4" customWidth="1"/>
    <col min="11270" max="11270" width="16.42578125" style="4" customWidth="1"/>
    <col min="11271" max="11271" width="17.42578125" style="4" customWidth="1"/>
    <col min="11272" max="11521" width="9.140625" style="4"/>
    <col min="11522" max="11522" width="4.28515625" style="4" customWidth="1"/>
    <col min="11523" max="11523" width="26.5703125" style="4" customWidth="1"/>
    <col min="11524" max="11524" width="21" style="4" customWidth="1"/>
    <col min="11525" max="11525" width="15.5703125" style="4" customWidth="1"/>
    <col min="11526" max="11526" width="16.42578125" style="4" customWidth="1"/>
    <col min="11527" max="11527" width="17.42578125" style="4" customWidth="1"/>
    <col min="11528" max="11777" width="9.140625" style="4"/>
    <col min="11778" max="11778" width="4.28515625" style="4" customWidth="1"/>
    <col min="11779" max="11779" width="26.5703125" style="4" customWidth="1"/>
    <col min="11780" max="11780" width="21" style="4" customWidth="1"/>
    <col min="11781" max="11781" width="15.5703125" style="4" customWidth="1"/>
    <col min="11782" max="11782" width="16.42578125" style="4" customWidth="1"/>
    <col min="11783" max="11783" width="17.42578125" style="4" customWidth="1"/>
    <col min="11784" max="12033" width="9.140625" style="4"/>
    <col min="12034" max="12034" width="4.28515625" style="4" customWidth="1"/>
    <col min="12035" max="12035" width="26.5703125" style="4" customWidth="1"/>
    <col min="12036" max="12036" width="21" style="4" customWidth="1"/>
    <col min="12037" max="12037" width="15.5703125" style="4" customWidth="1"/>
    <col min="12038" max="12038" width="16.42578125" style="4" customWidth="1"/>
    <col min="12039" max="12039" width="17.42578125" style="4" customWidth="1"/>
    <col min="12040" max="12289" width="9.140625" style="4"/>
    <col min="12290" max="12290" width="4.28515625" style="4" customWidth="1"/>
    <col min="12291" max="12291" width="26.5703125" style="4" customWidth="1"/>
    <col min="12292" max="12292" width="21" style="4" customWidth="1"/>
    <col min="12293" max="12293" width="15.5703125" style="4" customWidth="1"/>
    <col min="12294" max="12294" width="16.42578125" style="4" customWidth="1"/>
    <col min="12295" max="12295" width="17.42578125" style="4" customWidth="1"/>
    <col min="12296" max="12545" width="9.140625" style="4"/>
    <col min="12546" max="12546" width="4.28515625" style="4" customWidth="1"/>
    <col min="12547" max="12547" width="26.5703125" style="4" customWidth="1"/>
    <col min="12548" max="12548" width="21" style="4" customWidth="1"/>
    <col min="12549" max="12549" width="15.5703125" style="4" customWidth="1"/>
    <col min="12550" max="12550" width="16.42578125" style="4" customWidth="1"/>
    <col min="12551" max="12551" width="17.42578125" style="4" customWidth="1"/>
    <col min="12552" max="12801" width="9.140625" style="4"/>
    <col min="12802" max="12802" width="4.28515625" style="4" customWidth="1"/>
    <col min="12803" max="12803" width="26.5703125" style="4" customWidth="1"/>
    <col min="12804" max="12804" width="21" style="4" customWidth="1"/>
    <col min="12805" max="12805" width="15.5703125" style="4" customWidth="1"/>
    <col min="12806" max="12806" width="16.42578125" style="4" customWidth="1"/>
    <col min="12807" max="12807" width="17.42578125" style="4" customWidth="1"/>
    <col min="12808" max="13057" width="9.140625" style="4"/>
    <col min="13058" max="13058" width="4.28515625" style="4" customWidth="1"/>
    <col min="13059" max="13059" width="26.5703125" style="4" customWidth="1"/>
    <col min="13060" max="13060" width="21" style="4" customWidth="1"/>
    <col min="13061" max="13061" width="15.5703125" style="4" customWidth="1"/>
    <col min="13062" max="13062" width="16.42578125" style="4" customWidth="1"/>
    <col min="13063" max="13063" width="17.42578125" style="4" customWidth="1"/>
    <col min="13064" max="13313" width="9.140625" style="4"/>
    <col min="13314" max="13314" width="4.28515625" style="4" customWidth="1"/>
    <col min="13315" max="13315" width="26.5703125" style="4" customWidth="1"/>
    <col min="13316" max="13316" width="21" style="4" customWidth="1"/>
    <col min="13317" max="13317" width="15.5703125" style="4" customWidth="1"/>
    <col min="13318" max="13318" width="16.42578125" style="4" customWidth="1"/>
    <col min="13319" max="13319" width="17.42578125" style="4" customWidth="1"/>
    <col min="13320" max="13569" width="9.140625" style="4"/>
    <col min="13570" max="13570" width="4.28515625" style="4" customWidth="1"/>
    <col min="13571" max="13571" width="26.5703125" style="4" customWidth="1"/>
    <col min="13572" max="13572" width="21" style="4" customWidth="1"/>
    <col min="13573" max="13573" width="15.5703125" style="4" customWidth="1"/>
    <col min="13574" max="13574" width="16.42578125" style="4" customWidth="1"/>
    <col min="13575" max="13575" width="17.42578125" style="4" customWidth="1"/>
    <col min="13576" max="13825" width="9.140625" style="4"/>
    <col min="13826" max="13826" width="4.28515625" style="4" customWidth="1"/>
    <col min="13827" max="13827" width="26.5703125" style="4" customWidth="1"/>
    <col min="13828" max="13828" width="21" style="4" customWidth="1"/>
    <col min="13829" max="13829" width="15.5703125" style="4" customWidth="1"/>
    <col min="13830" max="13830" width="16.42578125" style="4" customWidth="1"/>
    <col min="13831" max="13831" width="17.42578125" style="4" customWidth="1"/>
    <col min="13832" max="14081" width="9.140625" style="4"/>
    <col min="14082" max="14082" width="4.28515625" style="4" customWidth="1"/>
    <col min="14083" max="14083" width="26.5703125" style="4" customWidth="1"/>
    <col min="14084" max="14084" width="21" style="4" customWidth="1"/>
    <col min="14085" max="14085" width="15.5703125" style="4" customWidth="1"/>
    <col min="14086" max="14086" width="16.42578125" style="4" customWidth="1"/>
    <col min="14087" max="14087" width="17.42578125" style="4" customWidth="1"/>
    <col min="14088" max="14337" width="9.140625" style="4"/>
    <col min="14338" max="14338" width="4.28515625" style="4" customWidth="1"/>
    <col min="14339" max="14339" width="26.5703125" style="4" customWidth="1"/>
    <col min="14340" max="14340" width="21" style="4" customWidth="1"/>
    <col min="14341" max="14341" width="15.5703125" style="4" customWidth="1"/>
    <col min="14342" max="14342" width="16.42578125" style="4" customWidth="1"/>
    <col min="14343" max="14343" width="17.42578125" style="4" customWidth="1"/>
    <col min="14344" max="14593" width="9.140625" style="4"/>
    <col min="14594" max="14594" width="4.28515625" style="4" customWidth="1"/>
    <col min="14595" max="14595" width="26.5703125" style="4" customWidth="1"/>
    <col min="14596" max="14596" width="21" style="4" customWidth="1"/>
    <col min="14597" max="14597" width="15.5703125" style="4" customWidth="1"/>
    <col min="14598" max="14598" width="16.42578125" style="4" customWidth="1"/>
    <col min="14599" max="14599" width="17.42578125" style="4" customWidth="1"/>
    <col min="14600" max="14849" width="9.140625" style="4"/>
    <col min="14850" max="14850" width="4.28515625" style="4" customWidth="1"/>
    <col min="14851" max="14851" width="26.5703125" style="4" customWidth="1"/>
    <col min="14852" max="14852" width="21" style="4" customWidth="1"/>
    <col min="14853" max="14853" width="15.5703125" style="4" customWidth="1"/>
    <col min="14854" max="14854" width="16.42578125" style="4" customWidth="1"/>
    <col min="14855" max="14855" width="17.42578125" style="4" customWidth="1"/>
    <col min="14856" max="15105" width="9.140625" style="4"/>
    <col min="15106" max="15106" width="4.28515625" style="4" customWidth="1"/>
    <col min="15107" max="15107" width="26.5703125" style="4" customWidth="1"/>
    <col min="15108" max="15108" width="21" style="4" customWidth="1"/>
    <col min="15109" max="15109" width="15.5703125" style="4" customWidth="1"/>
    <col min="15110" max="15110" width="16.42578125" style="4" customWidth="1"/>
    <col min="15111" max="15111" width="17.42578125" style="4" customWidth="1"/>
    <col min="15112" max="15361" width="9.140625" style="4"/>
    <col min="15362" max="15362" width="4.28515625" style="4" customWidth="1"/>
    <col min="15363" max="15363" width="26.5703125" style="4" customWidth="1"/>
    <col min="15364" max="15364" width="21" style="4" customWidth="1"/>
    <col min="15365" max="15365" width="15.5703125" style="4" customWidth="1"/>
    <col min="15366" max="15366" width="16.42578125" style="4" customWidth="1"/>
    <col min="15367" max="15367" width="17.42578125" style="4" customWidth="1"/>
    <col min="15368" max="15617" width="9.140625" style="4"/>
    <col min="15618" max="15618" width="4.28515625" style="4" customWidth="1"/>
    <col min="15619" max="15619" width="26.5703125" style="4" customWidth="1"/>
    <col min="15620" max="15620" width="21" style="4" customWidth="1"/>
    <col min="15621" max="15621" width="15.5703125" style="4" customWidth="1"/>
    <col min="15622" max="15622" width="16.42578125" style="4" customWidth="1"/>
    <col min="15623" max="15623" width="17.42578125" style="4" customWidth="1"/>
    <col min="15624" max="15873" width="9.140625" style="4"/>
    <col min="15874" max="15874" width="4.28515625" style="4" customWidth="1"/>
    <col min="15875" max="15875" width="26.5703125" style="4" customWidth="1"/>
    <col min="15876" max="15876" width="21" style="4" customWidth="1"/>
    <col min="15877" max="15877" width="15.5703125" style="4" customWidth="1"/>
    <col min="15878" max="15878" width="16.42578125" style="4" customWidth="1"/>
    <col min="15879" max="15879" width="17.42578125" style="4" customWidth="1"/>
    <col min="15880" max="16129" width="9.140625" style="4"/>
    <col min="16130" max="16130" width="4.28515625" style="4" customWidth="1"/>
    <col min="16131" max="16131" width="26.5703125" style="4" customWidth="1"/>
    <col min="16132" max="16132" width="21" style="4" customWidth="1"/>
    <col min="16133" max="16133" width="15.5703125" style="4" customWidth="1"/>
    <col min="16134" max="16134" width="16.42578125" style="4" customWidth="1"/>
    <col min="16135" max="16135" width="17.42578125" style="4" customWidth="1"/>
    <col min="16136" max="16384" width="9.140625" style="4"/>
  </cols>
  <sheetData>
    <row r="1" spans="1:13" s="1" customFormat="1" ht="26.25" customHeight="1">
      <c r="A1" s="70" t="s">
        <v>27</v>
      </c>
      <c r="B1" s="70"/>
      <c r="C1" s="70"/>
      <c r="D1" s="70"/>
      <c r="E1" s="70"/>
      <c r="F1" s="70"/>
      <c r="G1" s="70"/>
      <c r="H1" s="18"/>
      <c r="I1" s="18"/>
      <c r="J1" s="18"/>
      <c r="K1" s="18"/>
      <c r="L1" s="18"/>
      <c r="M1" s="18"/>
    </row>
    <row r="2" spans="1:13" s="1" customFormat="1" ht="38.25" customHeight="1">
      <c r="A2" s="71" t="s">
        <v>144</v>
      </c>
      <c r="B2" s="71"/>
      <c r="C2" s="71"/>
      <c r="D2" s="71"/>
      <c r="E2" s="71"/>
      <c r="F2" s="71"/>
      <c r="G2" s="71"/>
    </row>
    <row r="3" spans="1:13" s="16" customFormat="1" ht="23.25" customHeight="1">
      <c r="A3" s="72" t="s">
        <v>141</v>
      </c>
      <c r="B3" s="72"/>
      <c r="C3" s="72"/>
      <c r="D3" s="72"/>
      <c r="E3" s="72"/>
      <c r="F3" s="72"/>
      <c r="G3" s="72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 ht="14.25" customHeight="1">
      <c r="A5" s="27"/>
      <c r="B5" s="27"/>
      <c r="C5" s="27"/>
      <c r="D5" s="27"/>
      <c r="E5" s="27"/>
      <c r="F5" s="27"/>
      <c r="G5" s="5" t="s">
        <v>3</v>
      </c>
    </row>
    <row r="6" spans="1:13" s="3" customFormat="1" ht="69.75" customHeight="1">
      <c r="A6" s="33" t="s">
        <v>4</v>
      </c>
      <c r="B6" s="33" t="s">
        <v>20</v>
      </c>
      <c r="C6" s="33" t="s">
        <v>21</v>
      </c>
      <c r="D6" s="33" t="s">
        <v>22</v>
      </c>
      <c r="E6" s="42" t="s">
        <v>32</v>
      </c>
      <c r="F6" s="42" t="s">
        <v>1</v>
      </c>
      <c r="G6" s="42" t="s">
        <v>33</v>
      </c>
    </row>
    <row r="7" spans="1:13" ht="15" customHeight="1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</row>
    <row r="8" spans="1:13" ht="17.25">
      <c r="A8" s="30"/>
      <c r="B8" s="31"/>
      <c r="C8" s="30"/>
      <c r="D8" s="30"/>
      <c r="E8" s="41"/>
      <c r="F8" s="41"/>
      <c r="G8" s="41">
        <f>+E8-F8</f>
        <v>0</v>
      </c>
    </row>
    <row r="9" spans="1:13" ht="17.25">
      <c r="A9" s="30"/>
      <c r="B9" s="31"/>
      <c r="C9" s="30"/>
      <c r="D9" s="30"/>
      <c r="E9" s="41"/>
      <c r="F9" s="41"/>
      <c r="G9" s="41">
        <f t="shared" ref="G9:G21" si="0">+E9-F9</f>
        <v>0</v>
      </c>
    </row>
    <row r="10" spans="1:13" ht="17.25">
      <c r="A10" s="30"/>
      <c r="B10" s="31"/>
      <c r="C10" s="30"/>
      <c r="D10" s="30"/>
      <c r="E10" s="41"/>
      <c r="F10" s="41"/>
      <c r="G10" s="41">
        <f t="shared" si="0"/>
        <v>0</v>
      </c>
    </row>
    <row r="11" spans="1:13" ht="17.25">
      <c r="A11" s="30"/>
      <c r="B11" s="31"/>
      <c r="C11" s="30"/>
      <c r="D11" s="30"/>
      <c r="E11" s="41"/>
      <c r="F11" s="41"/>
      <c r="G11" s="41">
        <f t="shared" si="0"/>
        <v>0</v>
      </c>
    </row>
    <row r="12" spans="1:13" ht="17.25">
      <c r="A12" s="30"/>
      <c r="B12" s="31"/>
      <c r="C12" s="30"/>
      <c r="D12" s="30"/>
      <c r="E12" s="41"/>
      <c r="F12" s="41"/>
      <c r="G12" s="41">
        <f t="shared" si="0"/>
        <v>0</v>
      </c>
    </row>
    <row r="13" spans="1:13" ht="17.25">
      <c r="A13" s="30"/>
      <c r="B13" s="31"/>
      <c r="C13" s="30"/>
      <c r="D13" s="30"/>
      <c r="E13" s="41"/>
      <c r="F13" s="41"/>
      <c r="G13" s="41">
        <f t="shared" si="0"/>
        <v>0</v>
      </c>
    </row>
    <row r="14" spans="1:13" ht="17.25">
      <c r="A14" s="30"/>
      <c r="B14" s="31"/>
      <c r="C14" s="30"/>
      <c r="D14" s="30"/>
      <c r="E14" s="41"/>
      <c r="F14" s="41"/>
      <c r="G14" s="41">
        <f t="shared" si="0"/>
        <v>0</v>
      </c>
    </row>
    <row r="15" spans="1:13" ht="16.5" customHeight="1">
      <c r="A15" s="30"/>
      <c r="B15" s="31"/>
      <c r="C15" s="30"/>
      <c r="D15" s="30"/>
      <c r="E15" s="41"/>
      <c r="F15" s="41"/>
      <c r="G15" s="41">
        <f t="shared" si="0"/>
        <v>0</v>
      </c>
    </row>
    <row r="16" spans="1:13" ht="16.5" customHeight="1">
      <c r="A16" s="30"/>
      <c r="B16" s="31"/>
      <c r="C16" s="30"/>
      <c r="D16" s="30"/>
      <c r="E16" s="41"/>
      <c r="F16" s="41"/>
      <c r="G16" s="41">
        <f t="shared" si="0"/>
        <v>0</v>
      </c>
    </row>
    <row r="17" spans="1:7" ht="16.5" customHeight="1">
      <c r="A17" s="30"/>
      <c r="B17" s="31"/>
      <c r="C17" s="30"/>
      <c r="D17" s="30"/>
      <c r="E17" s="41"/>
      <c r="F17" s="41"/>
      <c r="G17" s="41">
        <f t="shared" si="0"/>
        <v>0</v>
      </c>
    </row>
    <row r="18" spans="1:7" ht="16.5" customHeight="1">
      <c r="A18" s="30"/>
      <c r="B18" s="31"/>
      <c r="C18" s="30"/>
      <c r="D18" s="30"/>
      <c r="E18" s="41"/>
      <c r="F18" s="41"/>
      <c r="G18" s="41">
        <f t="shared" si="0"/>
        <v>0</v>
      </c>
    </row>
    <row r="19" spans="1:7" ht="16.5" customHeight="1">
      <c r="A19" s="30"/>
      <c r="B19" s="31"/>
      <c r="C19" s="30"/>
      <c r="D19" s="30"/>
      <c r="E19" s="41"/>
      <c r="F19" s="41"/>
      <c r="G19" s="41">
        <f t="shared" si="0"/>
        <v>0</v>
      </c>
    </row>
    <row r="20" spans="1:7" ht="16.5" customHeight="1">
      <c r="A20" s="30"/>
      <c r="B20" s="31"/>
      <c r="C20" s="30"/>
      <c r="D20" s="30"/>
      <c r="E20" s="41"/>
      <c r="F20" s="41"/>
      <c r="G20" s="41">
        <f t="shared" si="0"/>
        <v>0</v>
      </c>
    </row>
    <row r="21" spans="1:7" ht="16.5" customHeight="1">
      <c r="A21" s="30"/>
      <c r="B21" s="31"/>
      <c r="C21" s="30"/>
      <c r="D21" s="30"/>
      <c r="E21" s="41"/>
      <c r="F21" s="41"/>
      <c r="G21" s="41">
        <f t="shared" si="0"/>
        <v>0</v>
      </c>
    </row>
    <row r="22" spans="1:7" s="16" customFormat="1" ht="22.5" customHeight="1">
      <c r="A22" s="10"/>
      <c r="B22" s="10" t="s">
        <v>13</v>
      </c>
      <c r="C22" s="26"/>
      <c r="D22" s="26"/>
      <c r="E22" s="37">
        <f>SUM(E8:E21)</f>
        <v>0</v>
      </c>
      <c r="F22" s="37">
        <f t="shared" ref="F22:G22" si="1">SUM(F8:F21)</f>
        <v>0</v>
      </c>
      <c r="G22" s="37">
        <f t="shared" si="1"/>
        <v>0</v>
      </c>
    </row>
    <row r="23" spans="1:7" ht="17.25" customHeight="1">
      <c r="E23" s="45">
        <f>+ROUND(E22/1000,2)</f>
        <v>0</v>
      </c>
      <c r="F23" s="45">
        <f t="shared" ref="F23:G23" si="2">+ROUND(F22/1000,2)</f>
        <v>0</v>
      </c>
      <c r="G23" s="45">
        <f t="shared" si="2"/>
        <v>0</v>
      </c>
    </row>
    <row r="27" spans="1:7" ht="22.5" customHeight="1">
      <c r="B27" s="1" t="s">
        <v>236</v>
      </c>
      <c r="D27" s="75" t="s">
        <v>237</v>
      </c>
      <c r="E27" s="75"/>
      <c r="F27" s="14"/>
    </row>
    <row r="28" spans="1:7" s="1" customFormat="1" ht="12" customHeight="1">
      <c r="A28" s="21"/>
      <c r="D28" s="66" t="s">
        <v>15</v>
      </c>
      <c r="E28" s="66"/>
      <c r="F28" s="43"/>
    </row>
    <row r="29" spans="1:7" s="1" customFormat="1" ht="24" customHeight="1">
      <c r="A29" s="21"/>
      <c r="D29" s="25"/>
      <c r="E29" s="25"/>
      <c r="F29" s="25"/>
    </row>
    <row r="30" spans="1:7" s="1" customFormat="1" ht="24.75" customHeight="1">
      <c r="A30" s="21"/>
      <c r="B30" s="1" t="s">
        <v>19</v>
      </c>
      <c r="D30" s="65" t="s">
        <v>139</v>
      </c>
      <c r="E30" s="65"/>
      <c r="F30" s="25"/>
    </row>
    <row r="31" spans="1:7" s="1" customFormat="1" ht="12.75" customHeight="1">
      <c r="A31" s="21"/>
      <c r="B31" s="22"/>
      <c r="C31" s="15" t="s">
        <v>16</v>
      </c>
      <c r="D31" s="66" t="s">
        <v>15</v>
      </c>
      <c r="E31" s="66"/>
      <c r="F31" s="43"/>
    </row>
    <row r="32" spans="1:7" ht="20.25">
      <c r="D32" s="27"/>
      <c r="E32" s="32"/>
      <c r="F32" s="32"/>
      <c r="G32" s="32"/>
    </row>
    <row r="33" spans="4:7" ht="20.25">
      <c r="D33" s="27"/>
      <c r="E33" s="32"/>
      <c r="F33" s="32"/>
      <c r="G33" s="32"/>
    </row>
    <row r="34" spans="4:7" ht="17.25">
      <c r="D34" s="27"/>
      <c r="E34" s="27"/>
      <c r="F34" s="27"/>
      <c r="G34" s="27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view="pageBreakPreview" topLeftCell="A15" workbookViewId="0">
      <selection activeCell="A8" sqref="A8:A33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5" width="14.5703125" style="4" customWidth="1"/>
    <col min="6" max="6" width="16.5703125" style="4" customWidth="1"/>
    <col min="7" max="7" width="16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70" t="s">
        <v>27</v>
      </c>
      <c r="B1" s="70"/>
      <c r="C1" s="70"/>
      <c r="D1" s="70"/>
      <c r="E1" s="70"/>
      <c r="F1" s="70"/>
      <c r="G1" s="70"/>
      <c r="H1" s="18"/>
      <c r="I1" s="18"/>
      <c r="J1" s="18"/>
      <c r="K1" s="18"/>
      <c r="L1" s="18"/>
      <c r="M1" s="18"/>
    </row>
    <row r="2" spans="1:13" s="1" customFormat="1" ht="49.5" customHeight="1">
      <c r="A2" s="71" t="s">
        <v>145</v>
      </c>
      <c r="B2" s="71"/>
      <c r="C2" s="71"/>
      <c r="D2" s="71"/>
      <c r="E2" s="71"/>
      <c r="F2" s="71"/>
      <c r="G2" s="71"/>
    </row>
    <row r="3" spans="1:13" s="16" customFormat="1" ht="23.25" customHeight="1">
      <c r="A3" s="72" t="s">
        <v>141</v>
      </c>
      <c r="B3" s="72"/>
      <c r="C3" s="72"/>
      <c r="D3" s="72"/>
      <c r="E3" s="72"/>
      <c r="F3" s="72"/>
      <c r="G3" s="72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 ht="23.25" customHeight="1">
      <c r="D5" s="5"/>
      <c r="G5" s="5" t="s">
        <v>3</v>
      </c>
    </row>
    <row r="6" spans="1:13" s="15" customFormat="1" ht="54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32</v>
      </c>
      <c r="F6" s="42" t="s">
        <v>1</v>
      </c>
      <c r="G6" s="42" t="s">
        <v>33</v>
      </c>
    </row>
    <row r="7" spans="1:13" s="12" customFormat="1">
      <c r="A7" s="6">
        <v>1</v>
      </c>
      <c r="B7" s="6">
        <v>2</v>
      </c>
      <c r="C7" s="6">
        <v>3</v>
      </c>
      <c r="D7" s="6">
        <v>4</v>
      </c>
      <c r="E7" s="35">
        <v>5</v>
      </c>
      <c r="F7" s="6">
        <v>6</v>
      </c>
      <c r="G7" s="35">
        <v>7</v>
      </c>
    </row>
    <row r="8" spans="1:13" s="12" customFormat="1" ht="24.75" customHeight="1">
      <c r="A8" s="29">
        <v>1</v>
      </c>
      <c r="B8" s="34" t="s">
        <v>161</v>
      </c>
      <c r="C8" s="29">
        <v>2013</v>
      </c>
      <c r="D8" s="29">
        <v>18</v>
      </c>
      <c r="E8" s="36">
        <v>900000</v>
      </c>
      <c r="F8" s="36">
        <v>150000</v>
      </c>
      <c r="G8" s="35">
        <f t="shared" ref="G8:G25" si="0">+E8-F8</f>
        <v>750000</v>
      </c>
      <c r="H8" s="35"/>
    </row>
    <row r="9" spans="1:13" s="12" customFormat="1" ht="24.75" customHeight="1">
      <c r="A9" s="29">
        <v>2</v>
      </c>
      <c r="B9" s="34" t="s">
        <v>161</v>
      </c>
      <c r="C9" s="29">
        <v>2010</v>
      </c>
      <c r="D9" s="29">
        <v>2</v>
      </c>
      <c r="E9" s="36">
        <v>100000</v>
      </c>
      <c r="F9" s="36">
        <v>22222.2</v>
      </c>
      <c r="G9" s="35">
        <f t="shared" si="0"/>
        <v>77777.8</v>
      </c>
    </row>
    <row r="10" spans="1:13" s="12" customFormat="1" ht="24.75" customHeight="1">
      <c r="A10" s="29">
        <v>3</v>
      </c>
      <c r="B10" s="7" t="s">
        <v>180</v>
      </c>
      <c r="C10" s="6">
        <v>2010</v>
      </c>
      <c r="D10" s="6">
        <v>2</v>
      </c>
      <c r="E10" s="35">
        <v>130874.51</v>
      </c>
      <c r="F10" s="35">
        <v>29083.200000000001</v>
      </c>
      <c r="G10" s="35">
        <f t="shared" si="0"/>
        <v>101791.31</v>
      </c>
    </row>
    <row r="11" spans="1:13" s="12" customFormat="1" ht="24.75" customHeight="1">
      <c r="A11" s="29">
        <v>4</v>
      </c>
      <c r="B11" s="7" t="s">
        <v>181</v>
      </c>
      <c r="C11" s="6">
        <v>2011</v>
      </c>
      <c r="D11" s="6">
        <v>2</v>
      </c>
      <c r="E11" s="35">
        <v>20330.400000000001</v>
      </c>
      <c r="F11" s="35">
        <v>4066.08</v>
      </c>
      <c r="G11" s="35">
        <f t="shared" si="0"/>
        <v>16264.320000000002</v>
      </c>
    </row>
    <row r="12" spans="1:13" s="12" customFormat="1" ht="24.75" customHeight="1">
      <c r="A12" s="29">
        <v>5</v>
      </c>
      <c r="B12" s="7" t="s">
        <v>182</v>
      </c>
      <c r="C12" s="6">
        <v>2014</v>
      </c>
      <c r="D12" s="6">
        <v>1</v>
      </c>
      <c r="E12" s="35">
        <v>237293.07</v>
      </c>
      <c r="F12" s="35">
        <v>29661.599999999999</v>
      </c>
      <c r="G12" s="35">
        <f t="shared" si="0"/>
        <v>207631.47</v>
      </c>
    </row>
    <row r="13" spans="1:13" s="12" customFormat="1" ht="24.75" customHeight="1">
      <c r="A13" s="29">
        <v>6</v>
      </c>
      <c r="B13" s="7" t="s">
        <v>183</v>
      </c>
      <c r="C13" s="6">
        <v>2010</v>
      </c>
      <c r="D13" s="6">
        <v>1</v>
      </c>
      <c r="E13" s="35">
        <v>246604.6</v>
      </c>
      <c r="F13" s="35">
        <v>41100.699999999997</v>
      </c>
      <c r="G13" s="35">
        <f t="shared" si="0"/>
        <v>205503.90000000002</v>
      </c>
    </row>
    <row r="14" spans="1:13" s="12" customFormat="1" ht="24.75" customHeight="1">
      <c r="A14" s="29">
        <v>7</v>
      </c>
      <c r="B14" s="7" t="s">
        <v>185</v>
      </c>
      <c r="C14" s="6">
        <v>2016</v>
      </c>
      <c r="D14" s="6">
        <v>1</v>
      </c>
      <c r="E14" s="35">
        <v>239066.25</v>
      </c>
      <c r="F14" s="35">
        <v>32306.2</v>
      </c>
      <c r="G14" s="35">
        <f t="shared" si="0"/>
        <v>206760.05</v>
      </c>
    </row>
    <row r="15" spans="1:13" s="12" customFormat="1" ht="24.75" customHeight="1">
      <c r="A15" s="29">
        <v>8</v>
      </c>
      <c r="B15" s="7" t="s">
        <v>186</v>
      </c>
      <c r="C15" s="6">
        <v>2014</v>
      </c>
      <c r="D15" s="6">
        <v>1</v>
      </c>
      <c r="E15" s="35">
        <v>85000</v>
      </c>
      <c r="F15" s="35">
        <v>17000</v>
      </c>
      <c r="G15" s="35">
        <f t="shared" si="0"/>
        <v>68000</v>
      </c>
    </row>
    <row r="16" spans="1:13" s="12" customFormat="1" ht="24.75" customHeight="1">
      <c r="A16" s="29">
        <v>9</v>
      </c>
      <c r="B16" s="7" t="s">
        <v>187</v>
      </c>
      <c r="C16" s="6">
        <v>2010</v>
      </c>
      <c r="D16" s="6">
        <v>1</v>
      </c>
      <c r="E16" s="35">
        <v>139500</v>
      </c>
      <c r="F16" s="35">
        <v>46500</v>
      </c>
      <c r="G16" s="35">
        <f t="shared" si="0"/>
        <v>93000</v>
      </c>
    </row>
    <row r="17" spans="1:7" s="12" customFormat="1" ht="24.75" customHeight="1">
      <c r="A17" s="29">
        <v>10</v>
      </c>
      <c r="B17" s="7" t="s">
        <v>188</v>
      </c>
      <c r="C17" s="6">
        <v>2013</v>
      </c>
      <c r="D17" s="6">
        <v>1</v>
      </c>
      <c r="E17" s="35">
        <v>90365.6</v>
      </c>
      <c r="F17" s="35">
        <v>20081.2</v>
      </c>
      <c r="G17" s="35">
        <f t="shared" si="0"/>
        <v>70284.400000000009</v>
      </c>
    </row>
    <row r="18" spans="1:7" s="12" customFormat="1" ht="24.75" customHeight="1">
      <c r="A18" s="29">
        <v>11</v>
      </c>
      <c r="B18" s="7" t="s">
        <v>171</v>
      </c>
      <c r="C18" s="6">
        <v>2010</v>
      </c>
      <c r="D18" s="6">
        <v>5</v>
      </c>
      <c r="E18" s="35">
        <v>750000</v>
      </c>
      <c r="F18" s="35">
        <v>250000</v>
      </c>
      <c r="G18" s="35">
        <f t="shared" si="0"/>
        <v>500000</v>
      </c>
    </row>
    <row r="19" spans="1:7" s="12" customFormat="1" ht="24.75" customHeight="1">
      <c r="A19" s="29">
        <v>12</v>
      </c>
      <c r="B19" s="7" t="s">
        <v>172</v>
      </c>
      <c r="C19" s="6">
        <v>2010</v>
      </c>
      <c r="D19" s="6">
        <v>4</v>
      </c>
      <c r="E19" s="35">
        <v>697500</v>
      </c>
      <c r="F19" s="35">
        <v>232500</v>
      </c>
      <c r="G19" s="35">
        <f t="shared" si="0"/>
        <v>465000</v>
      </c>
    </row>
    <row r="20" spans="1:7" s="12" customFormat="1" ht="24.75" customHeight="1">
      <c r="A20" s="29">
        <v>13</v>
      </c>
      <c r="B20" s="7" t="s">
        <v>173</v>
      </c>
      <c r="C20" s="6">
        <v>2008</v>
      </c>
      <c r="D20" s="6">
        <v>1</v>
      </c>
      <c r="E20" s="35">
        <v>25000</v>
      </c>
      <c r="F20" s="35">
        <v>10416.6</v>
      </c>
      <c r="G20" s="35">
        <f t="shared" si="0"/>
        <v>14583.4</v>
      </c>
    </row>
    <row r="21" spans="1:7" s="12" customFormat="1" ht="24.75" customHeight="1">
      <c r="A21" s="29">
        <v>14</v>
      </c>
      <c r="B21" s="34" t="s">
        <v>150</v>
      </c>
      <c r="C21" s="29">
        <v>2013</v>
      </c>
      <c r="D21" s="29">
        <v>38</v>
      </c>
      <c r="E21" s="36">
        <v>79800</v>
      </c>
      <c r="F21" s="36">
        <v>13300</v>
      </c>
      <c r="G21" s="35">
        <f t="shared" si="0"/>
        <v>66500</v>
      </c>
    </row>
    <row r="22" spans="1:7" s="12" customFormat="1" ht="24.75" customHeight="1">
      <c r="A22" s="29">
        <v>15</v>
      </c>
      <c r="B22" s="34" t="s">
        <v>150</v>
      </c>
      <c r="C22" s="29">
        <v>2014</v>
      </c>
      <c r="D22" s="29">
        <v>120</v>
      </c>
      <c r="E22" s="36">
        <v>273000</v>
      </c>
      <c r="F22" s="36">
        <v>42000</v>
      </c>
      <c r="G22" s="35">
        <f t="shared" si="0"/>
        <v>231000</v>
      </c>
    </row>
    <row r="23" spans="1:7" s="12" customFormat="1" ht="24.75" customHeight="1">
      <c r="A23" s="29">
        <v>16</v>
      </c>
      <c r="B23" s="34" t="s">
        <v>150</v>
      </c>
      <c r="C23" s="29">
        <v>2016</v>
      </c>
      <c r="D23" s="29">
        <v>33</v>
      </c>
      <c r="E23" s="36">
        <v>98408.8</v>
      </c>
      <c r="F23" s="36">
        <v>10581.6</v>
      </c>
      <c r="G23" s="35">
        <f t="shared" si="0"/>
        <v>87827.199999999997</v>
      </c>
    </row>
    <row r="24" spans="1:7" s="12" customFormat="1" ht="24.75" customHeight="1">
      <c r="A24" s="29">
        <v>17</v>
      </c>
      <c r="B24" s="34" t="s">
        <v>169</v>
      </c>
      <c r="C24" s="29">
        <v>2015</v>
      </c>
      <c r="D24" s="29">
        <v>2</v>
      </c>
      <c r="E24" s="36">
        <v>30000</v>
      </c>
      <c r="F24" s="36">
        <v>4285.7139999999999</v>
      </c>
      <c r="G24" s="35">
        <f t="shared" si="0"/>
        <v>25714.286</v>
      </c>
    </row>
    <row r="25" spans="1:7" s="12" customFormat="1" ht="24.75" customHeight="1">
      <c r="A25" s="29">
        <v>18</v>
      </c>
      <c r="B25" s="34" t="s">
        <v>166</v>
      </c>
      <c r="C25" s="29">
        <v>2015</v>
      </c>
      <c r="D25" s="29">
        <v>3</v>
      </c>
      <c r="E25" s="36">
        <v>68500</v>
      </c>
      <c r="F25" s="36">
        <v>9785.7139999999999</v>
      </c>
      <c r="G25" s="35">
        <f t="shared" si="0"/>
        <v>58714.286</v>
      </c>
    </row>
    <row r="26" spans="1:7" s="12" customFormat="1" ht="24.75" customHeight="1">
      <c r="A26" s="29">
        <v>19</v>
      </c>
      <c r="B26" s="34" t="s">
        <v>167</v>
      </c>
      <c r="C26" s="29">
        <v>2010</v>
      </c>
      <c r="D26" s="29">
        <v>5</v>
      </c>
      <c r="E26" s="36">
        <v>24750</v>
      </c>
      <c r="F26" s="36">
        <v>5500</v>
      </c>
      <c r="G26" s="35">
        <v>19250</v>
      </c>
    </row>
    <row r="27" spans="1:7" s="12" customFormat="1" ht="24.75" customHeight="1">
      <c r="A27" s="29">
        <v>20</v>
      </c>
      <c r="B27" s="34" t="s">
        <v>167</v>
      </c>
      <c r="C27" s="29">
        <v>2011</v>
      </c>
      <c r="D27" s="29">
        <v>5</v>
      </c>
      <c r="E27" s="36">
        <v>27500</v>
      </c>
      <c r="F27" s="36">
        <v>5500</v>
      </c>
      <c r="G27" s="35">
        <v>22000</v>
      </c>
    </row>
    <row r="28" spans="1:7" s="12" customFormat="1" ht="24.75" customHeight="1">
      <c r="A28" s="29">
        <v>21</v>
      </c>
      <c r="B28" s="34" t="s">
        <v>167</v>
      </c>
      <c r="C28" s="29">
        <v>2013</v>
      </c>
      <c r="D28" s="29">
        <v>14</v>
      </c>
      <c r="E28" s="36">
        <v>87000</v>
      </c>
      <c r="F28" s="36">
        <v>14500</v>
      </c>
      <c r="G28" s="35">
        <v>72500</v>
      </c>
    </row>
    <row r="29" spans="1:7" s="12" customFormat="1" ht="24.75" customHeight="1">
      <c r="A29" s="29">
        <v>22</v>
      </c>
      <c r="B29" s="34" t="s">
        <v>167</v>
      </c>
      <c r="C29" s="29">
        <v>2014</v>
      </c>
      <c r="D29" s="29">
        <v>10</v>
      </c>
      <c r="E29" s="36">
        <v>65000</v>
      </c>
      <c r="F29" s="36">
        <v>10000</v>
      </c>
      <c r="G29" s="35">
        <v>55000</v>
      </c>
    </row>
    <row r="30" spans="1:7" s="12" customFormat="1" ht="24.75" customHeight="1">
      <c r="A30" s="29">
        <v>23</v>
      </c>
      <c r="B30" s="7" t="s">
        <v>239</v>
      </c>
      <c r="C30" s="6">
        <v>2017</v>
      </c>
      <c r="D30" s="6">
        <v>10</v>
      </c>
      <c r="E30" s="35">
        <v>527480</v>
      </c>
      <c r="F30" s="35"/>
      <c r="G30" s="35">
        <f t="shared" ref="G30:G33" si="1">+E30-F30</f>
        <v>527480</v>
      </c>
    </row>
    <row r="31" spans="1:7" s="12" customFormat="1" ht="24.75" customHeight="1">
      <c r="A31" s="29">
        <v>24</v>
      </c>
      <c r="B31" s="7" t="s">
        <v>157</v>
      </c>
      <c r="C31" s="6">
        <v>2017</v>
      </c>
      <c r="D31" s="35">
        <v>10</v>
      </c>
      <c r="E31" s="35">
        <v>309750</v>
      </c>
      <c r="F31" s="35"/>
      <c r="G31" s="35">
        <f t="shared" si="1"/>
        <v>309750</v>
      </c>
    </row>
    <row r="32" spans="1:7" s="12" customFormat="1" ht="24.75" customHeight="1">
      <c r="A32" s="29">
        <v>25</v>
      </c>
      <c r="B32" s="7" t="s">
        <v>150</v>
      </c>
      <c r="C32" s="6">
        <v>2017</v>
      </c>
      <c r="D32" s="35">
        <v>40</v>
      </c>
      <c r="E32" s="35">
        <v>87760</v>
      </c>
      <c r="F32" s="35"/>
      <c r="G32" s="35"/>
    </row>
    <row r="33" spans="1:7" s="12" customFormat="1" ht="24.75" customHeight="1">
      <c r="A33" s="29">
        <v>26</v>
      </c>
      <c r="B33" s="7" t="s">
        <v>167</v>
      </c>
      <c r="C33" s="6">
        <v>2017</v>
      </c>
      <c r="D33" s="35">
        <v>8</v>
      </c>
      <c r="E33" s="35">
        <v>59200</v>
      </c>
      <c r="F33" s="35"/>
      <c r="G33" s="35">
        <f t="shared" si="1"/>
        <v>59200</v>
      </c>
    </row>
    <row r="34" spans="1:7" s="1" customFormat="1" ht="24" customHeight="1">
      <c r="A34" s="26"/>
      <c r="B34" s="10" t="s">
        <v>13</v>
      </c>
      <c r="C34" s="26"/>
      <c r="D34" s="37"/>
      <c r="E34" s="37">
        <f>SUM(E8:E33)</f>
        <v>5399683.2300000004</v>
      </c>
      <c r="F34" s="37">
        <f>SUM(F8:F33)</f>
        <v>1000390.8080000001</v>
      </c>
      <c r="G34" s="37">
        <f>SUM(G8:G33)</f>
        <v>4311532.4220000003</v>
      </c>
    </row>
    <row r="35" spans="1:7">
      <c r="E35" s="45">
        <f>+ROUND(E34/1000,2)</f>
        <v>5399.68</v>
      </c>
      <c r="F35" s="45">
        <f t="shared" ref="F35:G35" si="2">+ROUND(F34/1000,2)</f>
        <v>1000.39</v>
      </c>
      <c r="G35" s="45">
        <f t="shared" si="2"/>
        <v>4311.53</v>
      </c>
    </row>
    <row r="37" spans="1:7" ht="39.75" customHeight="1"/>
    <row r="38" spans="1:7" s="1" customFormat="1" ht="17.25">
      <c r="A38" s="21"/>
      <c r="B38" s="1" t="s">
        <v>236</v>
      </c>
      <c r="C38" s="4"/>
      <c r="D38" s="65" t="s">
        <v>237</v>
      </c>
      <c r="E38" s="65"/>
      <c r="F38" s="25"/>
    </row>
    <row r="39" spans="1:7" s="1" customFormat="1" ht="10.5" customHeight="1">
      <c r="A39" s="21"/>
      <c r="D39" s="66" t="s">
        <v>15</v>
      </c>
      <c r="E39" s="66"/>
      <c r="F39" s="43"/>
    </row>
    <row r="40" spans="1:7" s="1" customFormat="1" ht="24" customHeight="1">
      <c r="A40" s="21"/>
      <c r="D40" s="25"/>
      <c r="E40" s="25"/>
      <c r="F40" s="25"/>
    </row>
    <row r="41" spans="1:7" s="1" customFormat="1" ht="17.25">
      <c r="A41" s="21"/>
      <c r="B41" s="1" t="s">
        <v>19</v>
      </c>
      <c r="D41" s="65" t="s">
        <v>139</v>
      </c>
      <c r="E41" s="65"/>
      <c r="F41" s="25"/>
    </row>
    <row r="42" spans="1:7" s="1" customFormat="1" ht="15.75" customHeight="1">
      <c r="A42" s="21"/>
      <c r="B42" s="20" t="s">
        <v>16</v>
      </c>
      <c r="D42" s="66" t="s">
        <v>15</v>
      </c>
      <c r="E42" s="66"/>
      <c r="F42" s="43"/>
    </row>
  </sheetData>
  <mergeCells count="7">
    <mergeCell ref="D42:E42"/>
    <mergeCell ref="A1:G1"/>
    <mergeCell ref="A2:G2"/>
    <mergeCell ref="A3:G3"/>
    <mergeCell ref="D38:E38"/>
    <mergeCell ref="D39:E39"/>
    <mergeCell ref="D41:E41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2"/>
  <sheetViews>
    <sheetView view="pageBreakPreview" topLeftCell="A4" workbookViewId="0">
      <selection activeCell="E14" sqref="E14"/>
    </sheetView>
  </sheetViews>
  <sheetFormatPr defaultRowHeight="13.5"/>
  <cols>
    <col min="1" max="1" width="4.7109375" style="12" customWidth="1"/>
    <col min="2" max="2" width="34.7109375" style="4" customWidth="1"/>
    <col min="3" max="3" width="13.7109375" style="4" customWidth="1"/>
    <col min="4" max="4" width="9.28515625" style="4" customWidth="1"/>
    <col min="5" max="5" width="15.5703125" style="4" customWidth="1"/>
    <col min="6" max="7" width="15.42578125" style="4" customWidth="1"/>
    <col min="8" max="256" width="9.140625" style="4"/>
    <col min="257" max="257" width="4.7109375" style="4" customWidth="1"/>
    <col min="258" max="258" width="38.5703125" style="4" customWidth="1"/>
    <col min="259" max="259" width="13" style="4" customWidth="1"/>
    <col min="260" max="260" width="10.85546875" style="4" customWidth="1"/>
    <col min="261" max="261" width="9.28515625" style="4" customWidth="1"/>
    <col min="262" max="262" width="12.28515625" style="4" customWidth="1"/>
    <col min="263" max="263" width="14.5703125" style="4" customWidth="1"/>
    <col min="264" max="512" width="9.140625" style="4"/>
    <col min="513" max="513" width="4.7109375" style="4" customWidth="1"/>
    <col min="514" max="514" width="38.5703125" style="4" customWidth="1"/>
    <col min="515" max="515" width="13" style="4" customWidth="1"/>
    <col min="516" max="516" width="10.85546875" style="4" customWidth="1"/>
    <col min="517" max="517" width="9.28515625" style="4" customWidth="1"/>
    <col min="518" max="518" width="12.28515625" style="4" customWidth="1"/>
    <col min="519" max="519" width="14.5703125" style="4" customWidth="1"/>
    <col min="520" max="768" width="9.140625" style="4"/>
    <col min="769" max="769" width="4.7109375" style="4" customWidth="1"/>
    <col min="770" max="770" width="38.5703125" style="4" customWidth="1"/>
    <col min="771" max="771" width="13" style="4" customWidth="1"/>
    <col min="772" max="772" width="10.85546875" style="4" customWidth="1"/>
    <col min="773" max="773" width="9.28515625" style="4" customWidth="1"/>
    <col min="774" max="774" width="12.28515625" style="4" customWidth="1"/>
    <col min="775" max="775" width="14.5703125" style="4" customWidth="1"/>
    <col min="776" max="1024" width="9.140625" style="4"/>
    <col min="1025" max="1025" width="4.7109375" style="4" customWidth="1"/>
    <col min="1026" max="1026" width="38.5703125" style="4" customWidth="1"/>
    <col min="1027" max="1027" width="13" style="4" customWidth="1"/>
    <col min="1028" max="1028" width="10.85546875" style="4" customWidth="1"/>
    <col min="1029" max="1029" width="9.28515625" style="4" customWidth="1"/>
    <col min="1030" max="1030" width="12.28515625" style="4" customWidth="1"/>
    <col min="1031" max="1031" width="14.5703125" style="4" customWidth="1"/>
    <col min="1032" max="1280" width="9.140625" style="4"/>
    <col min="1281" max="1281" width="4.7109375" style="4" customWidth="1"/>
    <col min="1282" max="1282" width="38.5703125" style="4" customWidth="1"/>
    <col min="1283" max="1283" width="13" style="4" customWidth="1"/>
    <col min="1284" max="1284" width="10.85546875" style="4" customWidth="1"/>
    <col min="1285" max="1285" width="9.28515625" style="4" customWidth="1"/>
    <col min="1286" max="1286" width="12.28515625" style="4" customWidth="1"/>
    <col min="1287" max="1287" width="14.5703125" style="4" customWidth="1"/>
    <col min="1288" max="1536" width="9.140625" style="4"/>
    <col min="1537" max="1537" width="4.7109375" style="4" customWidth="1"/>
    <col min="1538" max="1538" width="38.5703125" style="4" customWidth="1"/>
    <col min="1539" max="1539" width="13" style="4" customWidth="1"/>
    <col min="1540" max="1540" width="10.85546875" style="4" customWidth="1"/>
    <col min="1541" max="1541" width="9.28515625" style="4" customWidth="1"/>
    <col min="1542" max="1542" width="12.28515625" style="4" customWidth="1"/>
    <col min="1543" max="1543" width="14.5703125" style="4" customWidth="1"/>
    <col min="1544" max="1792" width="9.140625" style="4"/>
    <col min="1793" max="1793" width="4.7109375" style="4" customWidth="1"/>
    <col min="1794" max="1794" width="38.5703125" style="4" customWidth="1"/>
    <col min="1795" max="1795" width="13" style="4" customWidth="1"/>
    <col min="1796" max="1796" width="10.85546875" style="4" customWidth="1"/>
    <col min="1797" max="1797" width="9.28515625" style="4" customWidth="1"/>
    <col min="1798" max="1798" width="12.28515625" style="4" customWidth="1"/>
    <col min="1799" max="1799" width="14.5703125" style="4" customWidth="1"/>
    <col min="1800" max="2048" width="9.140625" style="4"/>
    <col min="2049" max="2049" width="4.7109375" style="4" customWidth="1"/>
    <col min="2050" max="2050" width="38.5703125" style="4" customWidth="1"/>
    <col min="2051" max="2051" width="13" style="4" customWidth="1"/>
    <col min="2052" max="2052" width="10.85546875" style="4" customWidth="1"/>
    <col min="2053" max="2053" width="9.28515625" style="4" customWidth="1"/>
    <col min="2054" max="2054" width="12.28515625" style="4" customWidth="1"/>
    <col min="2055" max="2055" width="14.5703125" style="4" customWidth="1"/>
    <col min="2056" max="2304" width="9.140625" style="4"/>
    <col min="2305" max="2305" width="4.7109375" style="4" customWidth="1"/>
    <col min="2306" max="2306" width="38.5703125" style="4" customWidth="1"/>
    <col min="2307" max="2307" width="13" style="4" customWidth="1"/>
    <col min="2308" max="2308" width="10.85546875" style="4" customWidth="1"/>
    <col min="2309" max="2309" width="9.28515625" style="4" customWidth="1"/>
    <col min="2310" max="2310" width="12.28515625" style="4" customWidth="1"/>
    <col min="2311" max="2311" width="14.5703125" style="4" customWidth="1"/>
    <col min="2312" max="2560" width="9.140625" style="4"/>
    <col min="2561" max="2561" width="4.7109375" style="4" customWidth="1"/>
    <col min="2562" max="2562" width="38.5703125" style="4" customWidth="1"/>
    <col min="2563" max="2563" width="13" style="4" customWidth="1"/>
    <col min="2564" max="2564" width="10.85546875" style="4" customWidth="1"/>
    <col min="2565" max="2565" width="9.28515625" style="4" customWidth="1"/>
    <col min="2566" max="2566" width="12.28515625" style="4" customWidth="1"/>
    <col min="2567" max="2567" width="14.5703125" style="4" customWidth="1"/>
    <col min="2568" max="2816" width="9.140625" style="4"/>
    <col min="2817" max="2817" width="4.7109375" style="4" customWidth="1"/>
    <col min="2818" max="2818" width="38.5703125" style="4" customWidth="1"/>
    <col min="2819" max="2819" width="13" style="4" customWidth="1"/>
    <col min="2820" max="2820" width="10.85546875" style="4" customWidth="1"/>
    <col min="2821" max="2821" width="9.28515625" style="4" customWidth="1"/>
    <col min="2822" max="2822" width="12.28515625" style="4" customWidth="1"/>
    <col min="2823" max="2823" width="14.5703125" style="4" customWidth="1"/>
    <col min="2824" max="3072" width="9.140625" style="4"/>
    <col min="3073" max="3073" width="4.7109375" style="4" customWidth="1"/>
    <col min="3074" max="3074" width="38.5703125" style="4" customWidth="1"/>
    <col min="3075" max="3075" width="13" style="4" customWidth="1"/>
    <col min="3076" max="3076" width="10.85546875" style="4" customWidth="1"/>
    <col min="3077" max="3077" width="9.28515625" style="4" customWidth="1"/>
    <col min="3078" max="3078" width="12.28515625" style="4" customWidth="1"/>
    <col min="3079" max="3079" width="14.5703125" style="4" customWidth="1"/>
    <col min="3080" max="3328" width="9.140625" style="4"/>
    <col min="3329" max="3329" width="4.7109375" style="4" customWidth="1"/>
    <col min="3330" max="3330" width="38.5703125" style="4" customWidth="1"/>
    <col min="3331" max="3331" width="13" style="4" customWidth="1"/>
    <col min="3332" max="3332" width="10.85546875" style="4" customWidth="1"/>
    <col min="3333" max="3333" width="9.28515625" style="4" customWidth="1"/>
    <col min="3334" max="3334" width="12.28515625" style="4" customWidth="1"/>
    <col min="3335" max="3335" width="14.5703125" style="4" customWidth="1"/>
    <col min="3336" max="3584" width="9.140625" style="4"/>
    <col min="3585" max="3585" width="4.7109375" style="4" customWidth="1"/>
    <col min="3586" max="3586" width="38.5703125" style="4" customWidth="1"/>
    <col min="3587" max="3587" width="13" style="4" customWidth="1"/>
    <col min="3588" max="3588" width="10.85546875" style="4" customWidth="1"/>
    <col min="3589" max="3589" width="9.28515625" style="4" customWidth="1"/>
    <col min="3590" max="3590" width="12.28515625" style="4" customWidth="1"/>
    <col min="3591" max="3591" width="14.5703125" style="4" customWidth="1"/>
    <col min="3592" max="3840" width="9.140625" style="4"/>
    <col min="3841" max="3841" width="4.7109375" style="4" customWidth="1"/>
    <col min="3842" max="3842" width="38.5703125" style="4" customWidth="1"/>
    <col min="3843" max="3843" width="13" style="4" customWidth="1"/>
    <col min="3844" max="3844" width="10.85546875" style="4" customWidth="1"/>
    <col min="3845" max="3845" width="9.28515625" style="4" customWidth="1"/>
    <col min="3846" max="3846" width="12.28515625" style="4" customWidth="1"/>
    <col min="3847" max="3847" width="14.5703125" style="4" customWidth="1"/>
    <col min="3848" max="4096" width="9.140625" style="4"/>
    <col min="4097" max="4097" width="4.7109375" style="4" customWidth="1"/>
    <col min="4098" max="4098" width="38.5703125" style="4" customWidth="1"/>
    <col min="4099" max="4099" width="13" style="4" customWidth="1"/>
    <col min="4100" max="4100" width="10.85546875" style="4" customWidth="1"/>
    <col min="4101" max="4101" width="9.28515625" style="4" customWidth="1"/>
    <col min="4102" max="4102" width="12.28515625" style="4" customWidth="1"/>
    <col min="4103" max="4103" width="14.5703125" style="4" customWidth="1"/>
    <col min="4104" max="4352" width="9.140625" style="4"/>
    <col min="4353" max="4353" width="4.7109375" style="4" customWidth="1"/>
    <col min="4354" max="4354" width="38.5703125" style="4" customWidth="1"/>
    <col min="4355" max="4355" width="13" style="4" customWidth="1"/>
    <col min="4356" max="4356" width="10.85546875" style="4" customWidth="1"/>
    <col min="4357" max="4357" width="9.28515625" style="4" customWidth="1"/>
    <col min="4358" max="4358" width="12.28515625" style="4" customWidth="1"/>
    <col min="4359" max="4359" width="14.5703125" style="4" customWidth="1"/>
    <col min="4360" max="4608" width="9.140625" style="4"/>
    <col min="4609" max="4609" width="4.7109375" style="4" customWidth="1"/>
    <col min="4610" max="4610" width="38.5703125" style="4" customWidth="1"/>
    <col min="4611" max="4611" width="13" style="4" customWidth="1"/>
    <col min="4612" max="4612" width="10.85546875" style="4" customWidth="1"/>
    <col min="4613" max="4613" width="9.28515625" style="4" customWidth="1"/>
    <col min="4614" max="4614" width="12.28515625" style="4" customWidth="1"/>
    <col min="4615" max="4615" width="14.5703125" style="4" customWidth="1"/>
    <col min="4616" max="4864" width="9.140625" style="4"/>
    <col min="4865" max="4865" width="4.7109375" style="4" customWidth="1"/>
    <col min="4866" max="4866" width="38.5703125" style="4" customWidth="1"/>
    <col min="4867" max="4867" width="13" style="4" customWidth="1"/>
    <col min="4868" max="4868" width="10.85546875" style="4" customWidth="1"/>
    <col min="4869" max="4869" width="9.28515625" style="4" customWidth="1"/>
    <col min="4870" max="4870" width="12.28515625" style="4" customWidth="1"/>
    <col min="4871" max="4871" width="14.5703125" style="4" customWidth="1"/>
    <col min="4872" max="5120" width="9.140625" style="4"/>
    <col min="5121" max="5121" width="4.7109375" style="4" customWidth="1"/>
    <col min="5122" max="5122" width="38.5703125" style="4" customWidth="1"/>
    <col min="5123" max="5123" width="13" style="4" customWidth="1"/>
    <col min="5124" max="5124" width="10.85546875" style="4" customWidth="1"/>
    <col min="5125" max="5125" width="9.28515625" style="4" customWidth="1"/>
    <col min="5126" max="5126" width="12.28515625" style="4" customWidth="1"/>
    <col min="5127" max="5127" width="14.5703125" style="4" customWidth="1"/>
    <col min="5128" max="5376" width="9.140625" style="4"/>
    <col min="5377" max="5377" width="4.7109375" style="4" customWidth="1"/>
    <col min="5378" max="5378" width="38.5703125" style="4" customWidth="1"/>
    <col min="5379" max="5379" width="13" style="4" customWidth="1"/>
    <col min="5380" max="5380" width="10.85546875" style="4" customWidth="1"/>
    <col min="5381" max="5381" width="9.28515625" style="4" customWidth="1"/>
    <col min="5382" max="5382" width="12.28515625" style="4" customWidth="1"/>
    <col min="5383" max="5383" width="14.5703125" style="4" customWidth="1"/>
    <col min="5384" max="5632" width="9.140625" style="4"/>
    <col min="5633" max="5633" width="4.7109375" style="4" customWidth="1"/>
    <col min="5634" max="5634" width="38.5703125" style="4" customWidth="1"/>
    <col min="5635" max="5635" width="13" style="4" customWidth="1"/>
    <col min="5636" max="5636" width="10.85546875" style="4" customWidth="1"/>
    <col min="5637" max="5637" width="9.28515625" style="4" customWidth="1"/>
    <col min="5638" max="5638" width="12.28515625" style="4" customWidth="1"/>
    <col min="5639" max="5639" width="14.5703125" style="4" customWidth="1"/>
    <col min="5640" max="5888" width="9.140625" style="4"/>
    <col min="5889" max="5889" width="4.7109375" style="4" customWidth="1"/>
    <col min="5890" max="5890" width="38.5703125" style="4" customWidth="1"/>
    <col min="5891" max="5891" width="13" style="4" customWidth="1"/>
    <col min="5892" max="5892" width="10.85546875" style="4" customWidth="1"/>
    <col min="5893" max="5893" width="9.28515625" style="4" customWidth="1"/>
    <col min="5894" max="5894" width="12.28515625" style="4" customWidth="1"/>
    <col min="5895" max="5895" width="14.5703125" style="4" customWidth="1"/>
    <col min="5896" max="6144" width="9.140625" style="4"/>
    <col min="6145" max="6145" width="4.7109375" style="4" customWidth="1"/>
    <col min="6146" max="6146" width="38.5703125" style="4" customWidth="1"/>
    <col min="6147" max="6147" width="13" style="4" customWidth="1"/>
    <col min="6148" max="6148" width="10.85546875" style="4" customWidth="1"/>
    <col min="6149" max="6149" width="9.28515625" style="4" customWidth="1"/>
    <col min="6150" max="6150" width="12.28515625" style="4" customWidth="1"/>
    <col min="6151" max="6151" width="14.5703125" style="4" customWidth="1"/>
    <col min="6152" max="6400" width="9.140625" style="4"/>
    <col min="6401" max="6401" width="4.7109375" style="4" customWidth="1"/>
    <col min="6402" max="6402" width="38.5703125" style="4" customWidth="1"/>
    <col min="6403" max="6403" width="13" style="4" customWidth="1"/>
    <col min="6404" max="6404" width="10.85546875" style="4" customWidth="1"/>
    <col min="6405" max="6405" width="9.28515625" style="4" customWidth="1"/>
    <col min="6406" max="6406" width="12.28515625" style="4" customWidth="1"/>
    <col min="6407" max="6407" width="14.5703125" style="4" customWidth="1"/>
    <col min="6408" max="6656" width="9.140625" style="4"/>
    <col min="6657" max="6657" width="4.7109375" style="4" customWidth="1"/>
    <col min="6658" max="6658" width="38.5703125" style="4" customWidth="1"/>
    <col min="6659" max="6659" width="13" style="4" customWidth="1"/>
    <col min="6660" max="6660" width="10.85546875" style="4" customWidth="1"/>
    <col min="6661" max="6661" width="9.28515625" style="4" customWidth="1"/>
    <col min="6662" max="6662" width="12.28515625" style="4" customWidth="1"/>
    <col min="6663" max="6663" width="14.5703125" style="4" customWidth="1"/>
    <col min="6664" max="6912" width="9.140625" style="4"/>
    <col min="6913" max="6913" width="4.7109375" style="4" customWidth="1"/>
    <col min="6914" max="6914" width="38.5703125" style="4" customWidth="1"/>
    <col min="6915" max="6915" width="13" style="4" customWidth="1"/>
    <col min="6916" max="6916" width="10.85546875" style="4" customWidth="1"/>
    <col min="6917" max="6917" width="9.28515625" style="4" customWidth="1"/>
    <col min="6918" max="6918" width="12.28515625" style="4" customWidth="1"/>
    <col min="6919" max="6919" width="14.5703125" style="4" customWidth="1"/>
    <col min="6920" max="7168" width="9.140625" style="4"/>
    <col min="7169" max="7169" width="4.7109375" style="4" customWidth="1"/>
    <col min="7170" max="7170" width="38.5703125" style="4" customWidth="1"/>
    <col min="7171" max="7171" width="13" style="4" customWidth="1"/>
    <col min="7172" max="7172" width="10.85546875" style="4" customWidth="1"/>
    <col min="7173" max="7173" width="9.28515625" style="4" customWidth="1"/>
    <col min="7174" max="7174" width="12.28515625" style="4" customWidth="1"/>
    <col min="7175" max="7175" width="14.5703125" style="4" customWidth="1"/>
    <col min="7176" max="7424" width="9.140625" style="4"/>
    <col min="7425" max="7425" width="4.7109375" style="4" customWidth="1"/>
    <col min="7426" max="7426" width="38.5703125" style="4" customWidth="1"/>
    <col min="7427" max="7427" width="13" style="4" customWidth="1"/>
    <col min="7428" max="7428" width="10.85546875" style="4" customWidth="1"/>
    <col min="7429" max="7429" width="9.28515625" style="4" customWidth="1"/>
    <col min="7430" max="7430" width="12.28515625" style="4" customWidth="1"/>
    <col min="7431" max="7431" width="14.5703125" style="4" customWidth="1"/>
    <col min="7432" max="7680" width="9.140625" style="4"/>
    <col min="7681" max="7681" width="4.7109375" style="4" customWidth="1"/>
    <col min="7682" max="7682" width="38.5703125" style="4" customWidth="1"/>
    <col min="7683" max="7683" width="13" style="4" customWidth="1"/>
    <col min="7684" max="7684" width="10.85546875" style="4" customWidth="1"/>
    <col min="7685" max="7685" width="9.28515625" style="4" customWidth="1"/>
    <col min="7686" max="7686" width="12.28515625" style="4" customWidth="1"/>
    <col min="7687" max="7687" width="14.5703125" style="4" customWidth="1"/>
    <col min="7688" max="7936" width="9.140625" style="4"/>
    <col min="7937" max="7937" width="4.7109375" style="4" customWidth="1"/>
    <col min="7938" max="7938" width="38.5703125" style="4" customWidth="1"/>
    <col min="7939" max="7939" width="13" style="4" customWidth="1"/>
    <col min="7940" max="7940" width="10.85546875" style="4" customWidth="1"/>
    <col min="7941" max="7941" width="9.28515625" style="4" customWidth="1"/>
    <col min="7942" max="7942" width="12.28515625" style="4" customWidth="1"/>
    <col min="7943" max="7943" width="14.5703125" style="4" customWidth="1"/>
    <col min="7944" max="8192" width="9.140625" style="4"/>
    <col min="8193" max="8193" width="4.7109375" style="4" customWidth="1"/>
    <col min="8194" max="8194" width="38.5703125" style="4" customWidth="1"/>
    <col min="8195" max="8195" width="13" style="4" customWidth="1"/>
    <col min="8196" max="8196" width="10.85546875" style="4" customWidth="1"/>
    <col min="8197" max="8197" width="9.28515625" style="4" customWidth="1"/>
    <col min="8198" max="8198" width="12.28515625" style="4" customWidth="1"/>
    <col min="8199" max="8199" width="14.5703125" style="4" customWidth="1"/>
    <col min="8200" max="8448" width="9.140625" style="4"/>
    <col min="8449" max="8449" width="4.7109375" style="4" customWidth="1"/>
    <col min="8450" max="8450" width="38.5703125" style="4" customWidth="1"/>
    <col min="8451" max="8451" width="13" style="4" customWidth="1"/>
    <col min="8452" max="8452" width="10.85546875" style="4" customWidth="1"/>
    <col min="8453" max="8453" width="9.28515625" style="4" customWidth="1"/>
    <col min="8454" max="8454" width="12.28515625" style="4" customWidth="1"/>
    <col min="8455" max="8455" width="14.5703125" style="4" customWidth="1"/>
    <col min="8456" max="8704" width="9.140625" style="4"/>
    <col min="8705" max="8705" width="4.7109375" style="4" customWidth="1"/>
    <col min="8706" max="8706" width="38.5703125" style="4" customWidth="1"/>
    <col min="8707" max="8707" width="13" style="4" customWidth="1"/>
    <col min="8708" max="8708" width="10.85546875" style="4" customWidth="1"/>
    <col min="8709" max="8709" width="9.28515625" style="4" customWidth="1"/>
    <col min="8710" max="8710" width="12.28515625" style="4" customWidth="1"/>
    <col min="8711" max="8711" width="14.5703125" style="4" customWidth="1"/>
    <col min="8712" max="8960" width="9.140625" style="4"/>
    <col min="8961" max="8961" width="4.7109375" style="4" customWidth="1"/>
    <col min="8962" max="8962" width="38.5703125" style="4" customWidth="1"/>
    <col min="8963" max="8963" width="13" style="4" customWidth="1"/>
    <col min="8964" max="8964" width="10.85546875" style="4" customWidth="1"/>
    <col min="8965" max="8965" width="9.28515625" style="4" customWidth="1"/>
    <col min="8966" max="8966" width="12.28515625" style="4" customWidth="1"/>
    <col min="8967" max="8967" width="14.5703125" style="4" customWidth="1"/>
    <col min="8968" max="9216" width="9.140625" style="4"/>
    <col min="9217" max="9217" width="4.7109375" style="4" customWidth="1"/>
    <col min="9218" max="9218" width="38.5703125" style="4" customWidth="1"/>
    <col min="9219" max="9219" width="13" style="4" customWidth="1"/>
    <col min="9220" max="9220" width="10.85546875" style="4" customWidth="1"/>
    <col min="9221" max="9221" width="9.28515625" style="4" customWidth="1"/>
    <col min="9222" max="9222" width="12.28515625" style="4" customWidth="1"/>
    <col min="9223" max="9223" width="14.5703125" style="4" customWidth="1"/>
    <col min="9224" max="9472" width="9.140625" style="4"/>
    <col min="9473" max="9473" width="4.7109375" style="4" customWidth="1"/>
    <col min="9474" max="9474" width="38.5703125" style="4" customWidth="1"/>
    <col min="9475" max="9475" width="13" style="4" customWidth="1"/>
    <col min="9476" max="9476" width="10.85546875" style="4" customWidth="1"/>
    <col min="9477" max="9477" width="9.28515625" style="4" customWidth="1"/>
    <col min="9478" max="9478" width="12.28515625" style="4" customWidth="1"/>
    <col min="9479" max="9479" width="14.5703125" style="4" customWidth="1"/>
    <col min="9480" max="9728" width="9.140625" style="4"/>
    <col min="9729" max="9729" width="4.7109375" style="4" customWidth="1"/>
    <col min="9730" max="9730" width="38.5703125" style="4" customWidth="1"/>
    <col min="9731" max="9731" width="13" style="4" customWidth="1"/>
    <col min="9732" max="9732" width="10.85546875" style="4" customWidth="1"/>
    <col min="9733" max="9733" width="9.28515625" style="4" customWidth="1"/>
    <col min="9734" max="9734" width="12.28515625" style="4" customWidth="1"/>
    <col min="9735" max="9735" width="14.5703125" style="4" customWidth="1"/>
    <col min="9736" max="9984" width="9.140625" style="4"/>
    <col min="9985" max="9985" width="4.7109375" style="4" customWidth="1"/>
    <col min="9986" max="9986" width="38.5703125" style="4" customWidth="1"/>
    <col min="9987" max="9987" width="13" style="4" customWidth="1"/>
    <col min="9988" max="9988" width="10.85546875" style="4" customWidth="1"/>
    <col min="9989" max="9989" width="9.28515625" style="4" customWidth="1"/>
    <col min="9990" max="9990" width="12.28515625" style="4" customWidth="1"/>
    <col min="9991" max="9991" width="14.5703125" style="4" customWidth="1"/>
    <col min="9992" max="10240" width="9.140625" style="4"/>
    <col min="10241" max="10241" width="4.7109375" style="4" customWidth="1"/>
    <col min="10242" max="10242" width="38.5703125" style="4" customWidth="1"/>
    <col min="10243" max="10243" width="13" style="4" customWidth="1"/>
    <col min="10244" max="10244" width="10.85546875" style="4" customWidth="1"/>
    <col min="10245" max="10245" width="9.28515625" style="4" customWidth="1"/>
    <col min="10246" max="10246" width="12.28515625" style="4" customWidth="1"/>
    <col min="10247" max="10247" width="14.5703125" style="4" customWidth="1"/>
    <col min="10248" max="10496" width="9.140625" style="4"/>
    <col min="10497" max="10497" width="4.7109375" style="4" customWidth="1"/>
    <col min="10498" max="10498" width="38.5703125" style="4" customWidth="1"/>
    <col min="10499" max="10499" width="13" style="4" customWidth="1"/>
    <col min="10500" max="10500" width="10.85546875" style="4" customWidth="1"/>
    <col min="10501" max="10501" width="9.28515625" style="4" customWidth="1"/>
    <col min="10502" max="10502" width="12.28515625" style="4" customWidth="1"/>
    <col min="10503" max="10503" width="14.5703125" style="4" customWidth="1"/>
    <col min="10504" max="10752" width="9.140625" style="4"/>
    <col min="10753" max="10753" width="4.7109375" style="4" customWidth="1"/>
    <col min="10754" max="10754" width="38.5703125" style="4" customWidth="1"/>
    <col min="10755" max="10755" width="13" style="4" customWidth="1"/>
    <col min="10756" max="10756" width="10.85546875" style="4" customWidth="1"/>
    <col min="10757" max="10757" width="9.28515625" style="4" customWidth="1"/>
    <col min="10758" max="10758" width="12.28515625" style="4" customWidth="1"/>
    <col min="10759" max="10759" width="14.5703125" style="4" customWidth="1"/>
    <col min="10760" max="11008" width="9.140625" style="4"/>
    <col min="11009" max="11009" width="4.7109375" style="4" customWidth="1"/>
    <col min="11010" max="11010" width="38.5703125" style="4" customWidth="1"/>
    <col min="11011" max="11011" width="13" style="4" customWidth="1"/>
    <col min="11012" max="11012" width="10.85546875" style="4" customWidth="1"/>
    <col min="11013" max="11013" width="9.28515625" style="4" customWidth="1"/>
    <col min="11014" max="11014" width="12.28515625" style="4" customWidth="1"/>
    <col min="11015" max="11015" width="14.5703125" style="4" customWidth="1"/>
    <col min="11016" max="11264" width="9.140625" style="4"/>
    <col min="11265" max="11265" width="4.7109375" style="4" customWidth="1"/>
    <col min="11266" max="11266" width="38.5703125" style="4" customWidth="1"/>
    <col min="11267" max="11267" width="13" style="4" customWidth="1"/>
    <col min="11268" max="11268" width="10.85546875" style="4" customWidth="1"/>
    <col min="11269" max="11269" width="9.28515625" style="4" customWidth="1"/>
    <col min="11270" max="11270" width="12.28515625" style="4" customWidth="1"/>
    <col min="11271" max="11271" width="14.5703125" style="4" customWidth="1"/>
    <col min="11272" max="11520" width="9.140625" style="4"/>
    <col min="11521" max="11521" width="4.7109375" style="4" customWidth="1"/>
    <col min="11522" max="11522" width="38.5703125" style="4" customWidth="1"/>
    <col min="11523" max="11523" width="13" style="4" customWidth="1"/>
    <col min="11524" max="11524" width="10.85546875" style="4" customWidth="1"/>
    <col min="11525" max="11525" width="9.28515625" style="4" customWidth="1"/>
    <col min="11526" max="11526" width="12.28515625" style="4" customWidth="1"/>
    <col min="11527" max="11527" width="14.5703125" style="4" customWidth="1"/>
    <col min="11528" max="11776" width="9.140625" style="4"/>
    <col min="11777" max="11777" width="4.7109375" style="4" customWidth="1"/>
    <col min="11778" max="11778" width="38.5703125" style="4" customWidth="1"/>
    <col min="11779" max="11779" width="13" style="4" customWidth="1"/>
    <col min="11780" max="11780" width="10.85546875" style="4" customWidth="1"/>
    <col min="11781" max="11781" width="9.28515625" style="4" customWidth="1"/>
    <col min="11782" max="11782" width="12.28515625" style="4" customWidth="1"/>
    <col min="11783" max="11783" width="14.5703125" style="4" customWidth="1"/>
    <col min="11784" max="12032" width="9.140625" style="4"/>
    <col min="12033" max="12033" width="4.7109375" style="4" customWidth="1"/>
    <col min="12034" max="12034" width="38.5703125" style="4" customWidth="1"/>
    <col min="12035" max="12035" width="13" style="4" customWidth="1"/>
    <col min="12036" max="12036" width="10.85546875" style="4" customWidth="1"/>
    <col min="12037" max="12037" width="9.28515625" style="4" customWidth="1"/>
    <col min="12038" max="12038" width="12.28515625" style="4" customWidth="1"/>
    <col min="12039" max="12039" width="14.5703125" style="4" customWidth="1"/>
    <col min="12040" max="12288" width="9.140625" style="4"/>
    <col min="12289" max="12289" width="4.7109375" style="4" customWidth="1"/>
    <col min="12290" max="12290" width="38.5703125" style="4" customWidth="1"/>
    <col min="12291" max="12291" width="13" style="4" customWidth="1"/>
    <col min="12292" max="12292" width="10.85546875" style="4" customWidth="1"/>
    <col min="12293" max="12293" width="9.28515625" style="4" customWidth="1"/>
    <col min="12294" max="12294" width="12.28515625" style="4" customWidth="1"/>
    <col min="12295" max="12295" width="14.5703125" style="4" customWidth="1"/>
    <col min="12296" max="12544" width="9.140625" style="4"/>
    <col min="12545" max="12545" width="4.7109375" style="4" customWidth="1"/>
    <col min="12546" max="12546" width="38.5703125" style="4" customWidth="1"/>
    <col min="12547" max="12547" width="13" style="4" customWidth="1"/>
    <col min="12548" max="12548" width="10.85546875" style="4" customWidth="1"/>
    <col min="12549" max="12549" width="9.28515625" style="4" customWidth="1"/>
    <col min="12550" max="12550" width="12.28515625" style="4" customWidth="1"/>
    <col min="12551" max="12551" width="14.5703125" style="4" customWidth="1"/>
    <col min="12552" max="12800" width="9.140625" style="4"/>
    <col min="12801" max="12801" width="4.7109375" style="4" customWidth="1"/>
    <col min="12802" max="12802" width="38.5703125" style="4" customWidth="1"/>
    <col min="12803" max="12803" width="13" style="4" customWidth="1"/>
    <col min="12804" max="12804" width="10.85546875" style="4" customWidth="1"/>
    <col min="12805" max="12805" width="9.28515625" style="4" customWidth="1"/>
    <col min="12806" max="12806" width="12.28515625" style="4" customWidth="1"/>
    <col min="12807" max="12807" width="14.5703125" style="4" customWidth="1"/>
    <col min="12808" max="13056" width="9.140625" style="4"/>
    <col min="13057" max="13057" width="4.7109375" style="4" customWidth="1"/>
    <col min="13058" max="13058" width="38.5703125" style="4" customWidth="1"/>
    <col min="13059" max="13059" width="13" style="4" customWidth="1"/>
    <col min="13060" max="13060" width="10.85546875" style="4" customWidth="1"/>
    <col min="13061" max="13061" width="9.28515625" style="4" customWidth="1"/>
    <col min="13062" max="13062" width="12.28515625" style="4" customWidth="1"/>
    <col min="13063" max="13063" width="14.5703125" style="4" customWidth="1"/>
    <col min="13064" max="13312" width="9.140625" style="4"/>
    <col min="13313" max="13313" width="4.7109375" style="4" customWidth="1"/>
    <col min="13314" max="13314" width="38.5703125" style="4" customWidth="1"/>
    <col min="13315" max="13315" width="13" style="4" customWidth="1"/>
    <col min="13316" max="13316" width="10.85546875" style="4" customWidth="1"/>
    <col min="13317" max="13317" width="9.28515625" style="4" customWidth="1"/>
    <col min="13318" max="13318" width="12.28515625" style="4" customWidth="1"/>
    <col min="13319" max="13319" width="14.5703125" style="4" customWidth="1"/>
    <col min="13320" max="13568" width="9.140625" style="4"/>
    <col min="13569" max="13569" width="4.7109375" style="4" customWidth="1"/>
    <col min="13570" max="13570" width="38.5703125" style="4" customWidth="1"/>
    <col min="13571" max="13571" width="13" style="4" customWidth="1"/>
    <col min="13572" max="13572" width="10.85546875" style="4" customWidth="1"/>
    <col min="13573" max="13573" width="9.28515625" style="4" customWidth="1"/>
    <col min="13574" max="13574" width="12.28515625" style="4" customWidth="1"/>
    <col min="13575" max="13575" width="14.5703125" style="4" customWidth="1"/>
    <col min="13576" max="13824" width="9.140625" style="4"/>
    <col min="13825" max="13825" width="4.7109375" style="4" customWidth="1"/>
    <col min="13826" max="13826" width="38.5703125" style="4" customWidth="1"/>
    <col min="13827" max="13827" width="13" style="4" customWidth="1"/>
    <col min="13828" max="13828" width="10.85546875" style="4" customWidth="1"/>
    <col min="13829" max="13829" width="9.28515625" style="4" customWidth="1"/>
    <col min="13830" max="13830" width="12.28515625" style="4" customWidth="1"/>
    <col min="13831" max="13831" width="14.5703125" style="4" customWidth="1"/>
    <col min="13832" max="14080" width="9.140625" style="4"/>
    <col min="14081" max="14081" width="4.7109375" style="4" customWidth="1"/>
    <col min="14082" max="14082" width="38.5703125" style="4" customWidth="1"/>
    <col min="14083" max="14083" width="13" style="4" customWidth="1"/>
    <col min="14084" max="14084" width="10.85546875" style="4" customWidth="1"/>
    <col min="14085" max="14085" width="9.28515625" style="4" customWidth="1"/>
    <col min="14086" max="14086" width="12.28515625" style="4" customWidth="1"/>
    <col min="14087" max="14087" width="14.5703125" style="4" customWidth="1"/>
    <col min="14088" max="14336" width="9.140625" style="4"/>
    <col min="14337" max="14337" width="4.7109375" style="4" customWidth="1"/>
    <col min="14338" max="14338" width="38.5703125" style="4" customWidth="1"/>
    <col min="14339" max="14339" width="13" style="4" customWidth="1"/>
    <col min="14340" max="14340" width="10.85546875" style="4" customWidth="1"/>
    <col min="14341" max="14341" width="9.28515625" style="4" customWidth="1"/>
    <col min="14342" max="14342" width="12.28515625" style="4" customWidth="1"/>
    <col min="14343" max="14343" width="14.5703125" style="4" customWidth="1"/>
    <col min="14344" max="14592" width="9.140625" style="4"/>
    <col min="14593" max="14593" width="4.7109375" style="4" customWidth="1"/>
    <col min="14594" max="14594" width="38.5703125" style="4" customWidth="1"/>
    <col min="14595" max="14595" width="13" style="4" customWidth="1"/>
    <col min="14596" max="14596" width="10.85546875" style="4" customWidth="1"/>
    <col min="14597" max="14597" width="9.28515625" style="4" customWidth="1"/>
    <col min="14598" max="14598" width="12.28515625" style="4" customWidth="1"/>
    <col min="14599" max="14599" width="14.5703125" style="4" customWidth="1"/>
    <col min="14600" max="14848" width="9.140625" style="4"/>
    <col min="14849" max="14849" width="4.7109375" style="4" customWidth="1"/>
    <col min="14850" max="14850" width="38.5703125" style="4" customWidth="1"/>
    <col min="14851" max="14851" width="13" style="4" customWidth="1"/>
    <col min="14852" max="14852" width="10.85546875" style="4" customWidth="1"/>
    <col min="14853" max="14853" width="9.28515625" style="4" customWidth="1"/>
    <col min="14854" max="14854" width="12.28515625" style="4" customWidth="1"/>
    <col min="14855" max="14855" width="14.5703125" style="4" customWidth="1"/>
    <col min="14856" max="15104" width="9.140625" style="4"/>
    <col min="15105" max="15105" width="4.7109375" style="4" customWidth="1"/>
    <col min="15106" max="15106" width="38.5703125" style="4" customWidth="1"/>
    <col min="15107" max="15107" width="13" style="4" customWidth="1"/>
    <col min="15108" max="15108" width="10.85546875" style="4" customWidth="1"/>
    <col min="15109" max="15109" width="9.28515625" style="4" customWidth="1"/>
    <col min="15110" max="15110" width="12.28515625" style="4" customWidth="1"/>
    <col min="15111" max="15111" width="14.5703125" style="4" customWidth="1"/>
    <col min="15112" max="15360" width="9.140625" style="4"/>
    <col min="15361" max="15361" width="4.7109375" style="4" customWidth="1"/>
    <col min="15362" max="15362" width="38.5703125" style="4" customWidth="1"/>
    <col min="15363" max="15363" width="13" style="4" customWidth="1"/>
    <col min="15364" max="15364" width="10.85546875" style="4" customWidth="1"/>
    <col min="15365" max="15365" width="9.28515625" style="4" customWidth="1"/>
    <col min="15366" max="15366" width="12.28515625" style="4" customWidth="1"/>
    <col min="15367" max="15367" width="14.5703125" style="4" customWidth="1"/>
    <col min="15368" max="15616" width="9.140625" style="4"/>
    <col min="15617" max="15617" width="4.7109375" style="4" customWidth="1"/>
    <col min="15618" max="15618" width="38.5703125" style="4" customWidth="1"/>
    <col min="15619" max="15619" width="13" style="4" customWidth="1"/>
    <col min="15620" max="15620" width="10.85546875" style="4" customWidth="1"/>
    <col min="15621" max="15621" width="9.28515625" style="4" customWidth="1"/>
    <col min="15622" max="15622" width="12.28515625" style="4" customWidth="1"/>
    <col min="15623" max="15623" width="14.5703125" style="4" customWidth="1"/>
    <col min="15624" max="15872" width="9.140625" style="4"/>
    <col min="15873" max="15873" width="4.7109375" style="4" customWidth="1"/>
    <col min="15874" max="15874" width="38.5703125" style="4" customWidth="1"/>
    <col min="15875" max="15875" width="13" style="4" customWidth="1"/>
    <col min="15876" max="15876" width="10.85546875" style="4" customWidth="1"/>
    <col min="15877" max="15877" width="9.28515625" style="4" customWidth="1"/>
    <col min="15878" max="15878" width="12.28515625" style="4" customWidth="1"/>
    <col min="15879" max="15879" width="14.5703125" style="4" customWidth="1"/>
    <col min="15880" max="16128" width="9.140625" style="4"/>
    <col min="16129" max="16129" width="4.7109375" style="4" customWidth="1"/>
    <col min="16130" max="16130" width="38.5703125" style="4" customWidth="1"/>
    <col min="16131" max="16131" width="13" style="4" customWidth="1"/>
    <col min="16132" max="16132" width="10.85546875" style="4" customWidth="1"/>
    <col min="16133" max="16133" width="9.285156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70" t="s">
        <v>27</v>
      </c>
      <c r="B1" s="70"/>
      <c r="C1" s="70"/>
      <c r="D1" s="70"/>
      <c r="E1" s="70"/>
      <c r="F1" s="70"/>
      <c r="G1" s="70"/>
      <c r="H1" s="18"/>
      <c r="I1" s="18"/>
      <c r="J1" s="18"/>
      <c r="K1" s="18"/>
      <c r="L1" s="18"/>
    </row>
    <row r="2" spans="1:13" s="1" customFormat="1" ht="39.75" customHeight="1">
      <c r="A2" s="71" t="s">
        <v>146</v>
      </c>
      <c r="B2" s="71"/>
      <c r="C2" s="71"/>
      <c r="D2" s="71"/>
      <c r="E2" s="71"/>
      <c r="F2" s="71"/>
      <c r="G2" s="71"/>
    </row>
    <row r="3" spans="1:13" s="16" customFormat="1" ht="23.25" customHeight="1">
      <c r="A3" s="72" t="s">
        <v>141</v>
      </c>
      <c r="B3" s="72"/>
      <c r="C3" s="72"/>
      <c r="D3" s="72"/>
      <c r="E3" s="72"/>
      <c r="F3" s="72"/>
      <c r="G3" s="72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38" customFormat="1" ht="52.5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32</v>
      </c>
      <c r="F6" s="42" t="s">
        <v>1</v>
      </c>
      <c r="G6" s="42" t="s">
        <v>33</v>
      </c>
    </row>
    <row r="7" spans="1:13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18.75" customHeight="1">
      <c r="A8" s="6">
        <v>1</v>
      </c>
      <c r="B8" s="7" t="s">
        <v>192</v>
      </c>
      <c r="C8" s="7">
        <v>2011</v>
      </c>
      <c r="D8" s="6">
        <v>1</v>
      </c>
      <c r="E8" s="35">
        <v>15000</v>
      </c>
      <c r="F8" s="35">
        <v>3000</v>
      </c>
      <c r="G8" s="35">
        <f>+E8-F8</f>
        <v>12000</v>
      </c>
    </row>
    <row r="9" spans="1:13" s="12" customFormat="1" ht="18.75" customHeight="1">
      <c r="A9" s="6">
        <v>2</v>
      </c>
      <c r="B9" s="7" t="s">
        <v>195</v>
      </c>
      <c r="C9" s="7">
        <v>2009</v>
      </c>
      <c r="D9" s="6">
        <v>1</v>
      </c>
      <c r="E9" s="35">
        <v>20000</v>
      </c>
      <c r="F9" s="35">
        <v>8000</v>
      </c>
      <c r="G9" s="35">
        <f t="shared" ref="G9:G13" si="0">+E9-F9</f>
        <v>12000</v>
      </c>
    </row>
    <row r="10" spans="1:13" s="12" customFormat="1" ht="18.75" customHeight="1">
      <c r="A10" s="6">
        <v>3</v>
      </c>
      <c r="B10" s="7" t="s">
        <v>196</v>
      </c>
      <c r="C10" s="7">
        <v>1989</v>
      </c>
      <c r="D10" s="6">
        <v>2</v>
      </c>
      <c r="E10" s="35">
        <v>40000</v>
      </c>
      <c r="F10" s="35">
        <v>16666.599999999999</v>
      </c>
      <c r="G10" s="35">
        <f t="shared" si="0"/>
        <v>23333.4</v>
      </c>
    </row>
    <row r="11" spans="1:13" s="12" customFormat="1" ht="18.75" customHeight="1">
      <c r="A11" s="6">
        <v>4</v>
      </c>
      <c r="B11" s="7" t="s">
        <v>193</v>
      </c>
      <c r="C11" s="7">
        <v>2015</v>
      </c>
      <c r="D11" s="6">
        <v>1</v>
      </c>
      <c r="E11" s="35">
        <v>41250</v>
      </c>
      <c r="F11" s="35">
        <v>7500</v>
      </c>
      <c r="G11" s="35">
        <f t="shared" si="0"/>
        <v>33750</v>
      </c>
    </row>
    <row r="12" spans="1:13" s="12" customFormat="1" ht="18.75" customHeight="1">
      <c r="A12" s="6">
        <v>5</v>
      </c>
      <c r="B12" s="7" t="s">
        <v>194</v>
      </c>
      <c r="C12" s="7">
        <v>2012</v>
      </c>
      <c r="D12" s="6">
        <v>1</v>
      </c>
      <c r="E12" s="35">
        <v>15000</v>
      </c>
      <c r="F12" s="35">
        <v>3750</v>
      </c>
      <c r="G12" s="35">
        <f t="shared" si="0"/>
        <v>11250</v>
      </c>
    </row>
    <row r="13" spans="1:13" s="12" customFormat="1" ht="18.75" customHeight="1">
      <c r="A13" s="6">
        <v>6</v>
      </c>
      <c r="B13" s="7" t="s">
        <v>194</v>
      </c>
      <c r="C13" s="7">
        <v>2010</v>
      </c>
      <c r="D13" s="6">
        <v>1</v>
      </c>
      <c r="E13" s="35">
        <v>11250</v>
      </c>
      <c r="F13" s="35">
        <v>3750</v>
      </c>
      <c r="G13" s="35">
        <f t="shared" si="0"/>
        <v>7500</v>
      </c>
    </row>
    <row r="14" spans="1:13" s="1" customFormat="1" ht="24" customHeight="1">
      <c r="A14" s="26"/>
      <c r="B14" s="10" t="s">
        <v>13</v>
      </c>
      <c r="C14" s="10"/>
      <c r="D14" s="26"/>
      <c r="E14" s="37">
        <f>SUM(E8:E13)</f>
        <v>142500</v>
      </c>
      <c r="F14" s="37">
        <f>SUM(F8:F13)</f>
        <v>42666.6</v>
      </c>
      <c r="G14" s="37">
        <f>SUM(G8:G13)</f>
        <v>99833.4</v>
      </c>
    </row>
    <row r="15" spans="1:13">
      <c r="E15" s="45">
        <f>+ROUND(E14/1000,2)</f>
        <v>142.5</v>
      </c>
      <c r="F15" s="45">
        <f t="shared" ref="F15:G15" si="1">+ROUND(F14/1000,2)</f>
        <v>42.67</v>
      </c>
      <c r="G15" s="45">
        <f t="shared" si="1"/>
        <v>99.83</v>
      </c>
    </row>
    <row r="17" spans="1:6" ht="25.5" customHeight="1"/>
    <row r="18" spans="1:6" s="1" customFormat="1" ht="27.75" customHeight="1">
      <c r="A18" s="21"/>
      <c r="B18" s="1" t="s">
        <v>236</v>
      </c>
      <c r="C18" s="4"/>
      <c r="D18" s="65" t="s">
        <v>237</v>
      </c>
      <c r="E18" s="65"/>
      <c r="F18" s="25"/>
    </row>
    <row r="19" spans="1:6" s="1" customFormat="1" ht="12.75" customHeight="1">
      <c r="A19" s="21"/>
      <c r="D19" s="66" t="s">
        <v>15</v>
      </c>
      <c r="E19" s="66"/>
      <c r="F19" s="43"/>
    </row>
    <row r="20" spans="1:6" s="1" customFormat="1" ht="24" customHeight="1">
      <c r="A20" s="21"/>
      <c r="D20" s="25"/>
      <c r="E20" s="25"/>
      <c r="F20" s="25"/>
    </row>
    <row r="21" spans="1:6" s="1" customFormat="1" ht="27.75" customHeight="1">
      <c r="A21" s="21"/>
      <c r="B21" s="1" t="s">
        <v>19</v>
      </c>
      <c r="D21" s="65" t="s">
        <v>139</v>
      </c>
      <c r="E21" s="65"/>
      <c r="F21" s="25"/>
    </row>
    <row r="22" spans="1:6" s="1" customFormat="1" ht="14.25" customHeight="1">
      <c r="A22" s="21"/>
      <c r="B22" s="22"/>
      <c r="C22" s="38" t="s">
        <v>16</v>
      </c>
      <c r="D22" s="66" t="s">
        <v>15</v>
      </c>
      <c r="E22" s="66"/>
      <c r="F22" s="43"/>
    </row>
  </sheetData>
  <mergeCells count="7">
    <mergeCell ref="D22:E22"/>
    <mergeCell ref="A1:G1"/>
    <mergeCell ref="A2:G2"/>
    <mergeCell ref="A3:G3"/>
    <mergeCell ref="D18:E18"/>
    <mergeCell ref="D19:E19"/>
    <mergeCell ref="D21:E21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4"/>
  <sheetViews>
    <sheetView view="pageBreakPreview" topLeftCell="A36" workbookViewId="0">
      <selection activeCell="D48" sqref="D48:E48"/>
    </sheetView>
  </sheetViews>
  <sheetFormatPr defaultRowHeight="13.5"/>
  <cols>
    <col min="1" max="1" width="4.7109375" style="12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6" width="9.140625" style="4"/>
    <col min="257" max="257" width="4.7109375" style="4" customWidth="1"/>
    <col min="258" max="258" width="50.5703125" style="4" customWidth="1"/>
    <col min="259" max="259" width="16.140625" style="4" customWidth="1"/>
    <col min="260" max="260" width="13.5703125" style="4" customWidth="1"/>
    <col min="261" max="261" width="16.5703125" style="4" customWidth="1"/>
    <col min="262" max="512" width="9.140625" style="4"/>
    <col min="513" max="513" width="4.7109375" style="4" customWidth="1"/>
    <col min="514" max="514" width="50.5703125" style="4" customWidth="1"/>
    <col min="515" max="515" width="16.140625" style="4" customWidth="1"/>
    <col min="516" max="516" width="13.5703125" style="4" customWidth="1"/>
    <col min="517" max="517" width="16.5703125" style="4" customWidth="1"/>
    <col min="518" max="768" width="9.140625" style="4"/>
    <col min="769" max="769" width="4.7109375" style="4" customWidth="1"/>
    <col min="770" max="770" width="50.5703125" style="4" customWidth="1"/>
    <col min="771" max="771" width="16.140625" style="4" customWidth="1"/>
    <col min="772" max="772" width="13.5703125" style="4" customWidth="1"/>
    <col min="773" max="773" width="16.5703125" style="4" customWidth="1"/>
    <col min="774" max="1024" width="9.140625" style="4"/>
    <col min="1025" max="1025" width="4.7109375" style="4" customWidth="1"/>
    <col min="1026" max="1026" width="50.5703125" style="4" customWidth="1"/>
    <col min="1027" max="1027" width="16.140625" style="4" customWidth="1"/>
    <col min="1028" max="1028" width="13.5703125" style="4" customWidth="1"/>
    <col min="1029" max="1029" width="16.5703125" style="4" customWidth="1"/>
    <col min="1030" max="1280" width="9.140625" style="4"/>
    <col min="1281" max="1281" width="4.7109375" style="4" customWidth="1"/>
    <col min="1282" max="1282" width="50.5703125" style="4" customWidth="1"/>
    <col min="1283" max="1283" width="16.140625" style="4" customWidth="1"/>
    <col min="1284" max="1284" width="13.5703125" style="4" customWidth="1"/>
    <col min="1285" max="1285" width="16.5703125" style="4" customWidth="1"/>
    <col min="1286" max="1536" width="9.140625" style="4"/>
    <col min="1537" max="1537" width="4.7109375" style="4" customWidth="1"/>
    <col min="1538" max="1538" width="50.5703125" style="4" customWidth="1"/>
    <col min="1539" max="1539" width="16.140625" style="4" customWidth="1"/>
    <col min="1540" max="1540" width="13.5703125" style="4" customWidth="1"/>
    <col min="1541" max="1541" width="16.5703125" style="4" customWidth="1"/>
    <col min="1542" max="1792" width="9.140625" style="4"/>
    <col min="1793" max="1793" width="4.7109375" style="4" customWidth="1"/>
    <col min="1794" max="1794" width="50.5703125" style="4" customWidth="1"/>
    <col min="1795" max="1795" width="16.140625" style="4" customWidth="1"/>
    <col min="1796" max="1796" width="13.5703125" style="4" customWidth="1"/>
    <col min="1797" max="1797" width="16.5703125" style="4" customWidth="1"/>
    <col min="1798" max="2048" width="9.140625" style="4"/>
    <col min="2049" max="2049" width="4.7109375" style="4" customWidth="1"/>
    <col min="2050" max="2050" width="50.5703125" style="4" customWidth="1"/>
    <col min="2051" max="2051" width="16.140625" style="4" customWidth="1"/>
    <col min="2052" max="2052" width="13.5703125" style="4" customWidth="1"/>
    <col min="2053" max="2053" width="16.5703125" style="4" customWidth="1"/>
    <col min="2054" max="2304" width="9.140625" style="4"/>
    <col min="2305" max="2305" width="4.7109375" style="4" customWidth="1"/>
    <col min="2306" max="2306" width="50.5703125" style="4" customWidth="1"/>
    <col min="2307" max="2307" width="16.140625" style="4" customWidth="1"/>
    <col min="2308" max="2308" width="13.5703125" style="4" customWidth="1"/>
    <col min="2309" max="2309" width="16.5703125" style="4" customWidth="1"/>
    <col min="2310" max="2560" width="9.140625" style="4"/>
    <col min="2561" max="2561" width="4.7109375" style="4" customWidth="1"/>
    <col min="2562" max="2562" width="50.5703125" style="4" customWidth="1"/>
    <col min="2563" max="2563" width="16.140625" style="4" customWidth="1"/>
    <col min="2564" max="2564" width="13.5703125" style="4" customWidth="1"/>
    <col min="2565" max="2565" width="16.5703125" style="4" customWidth="1"/>
    <col min="2566" max="2816" width="9.140625" style="4"/>
    <col min="2817" max="2817" width="4.7109375" style="4" customWidth="1"/>
    <col min="2818" max="2818" width="50.5703125" style="4" customWidth="1"/>
    <col min="2819" max="2819" width="16.140625" style="4" customWidth="1"/>
    <col min="2820" max="2820" width="13.5703125" style="4" customWidth="1"/>
    <col min="2821" max="2821" width="16.5703125" style="4" customWidth="1"/>
    <col min="2822" max="3072" width="9.140625" style="4"/>
    <col min="3073" max="3073" width="4.7109375" style="4" customWidth="1"/>
    <col min="3074" max="3074" width="50.5703125" style="4" customWidth="1"/>
    <col min="3075" max="3075" width="16.140625" style="4" customWidth="1"/>
    <col min="3076" max="3076" width="13.5703125" style="4" customWidth="1"/>
    <col min="3077" max="3077" width="16.5703125" style="4" customWidth="1"/>
    <col min="3078" max="3328" width="9.140625" style="4"/>
    <col min="3329" max="3329" width="4.7109375" style="4" customWidth="1"/>
    <col min="3330" max="3330" width="50.5703125" style="4" customWidth="1"/>
    <col min="3331" max="3331" width="16.140625" style="4" customWidth="1"/>
    <col min="3332" max="3332" width="13.5703125" style="4" customWidth="1"/>
    <col min="3333" max="3333" width="16.5703125" style="4" customWidth="1"/>
    <col min="3334" max="3584" width="9.140625" style="4"/>
    <col min="3585" max="3585" width="4.7109375" style="4" customWidth="1"/>
    <col min="3586" max="3586" width="50.5703125" style="4" customWidth="1"/>
    <col min="3587" max="3587" width="16.140625" style="4" customWidth="1"/>
    <col min="3588" max="3588" width="13.5703125" style="4" customWidth="1"/>
    <col min="3589" max="3589" width="16.5703125" style="4" customWidth="1"/>
    <col min="3590" max="3840" width="9.140625" style="4"/>
    <col min="3841" max="3841" width="4.7109375" style="4" customWidth="1"/>
    <col min="3842" max="3842" width="50.5703125" style="4" customWidth="1"/>
    <col min="3843" max="3843" width="16.140625" style="4" customWidth="1"/>
    <col min="3844" max="3844" width="13.5703125" style="4" customWidth="1"/>
    <col min="3845" max="3845" width="16.5703125" style="4" customWidth="1"/>
    <col min="3846" max="4096" width="9.140625" style="4"/>
    <col min="4097" max="4097" width="4.7109375" style="4" customWidth="1"/>
    <col min="4098" max="4098" width="50.5703125" style="4" customWidth="1"/>
    <col min="4099" max="4099" width="16.140625" style="4" customWidth="1"/>
    <col min="4100" max="4100" width="13.5703125" style="4" customWidth="1"/>
    <col min="4101" max="4101" width="16.5703125" style="4" customWidth="1"/>
    <col min="4102" max="4352" width="9.140625" style="4"/>
    <col min="4353" max="4353" width="4.7109375" style="4" customWidth="1"/>
    <col min="4354" max="4354" width="50.5703125" style="4" customWidth="1"/>
    <col min="4355" max="4355" width="16.140625" style="4" customWidth="1"/>
    <col min="4356" max="4356" width="13.5703125" style="4" customWidth="1"/>
    <col min="4357" max="4357" width="16.5703125" style="4" customWidth="1"/>
    <col min="4358" max="4608" width="9.140625" style="4"/>
    <col min="4609" max="4609" width="4.7109375" style="4" customWidth="1"/>
    <col min="4610" max="4610" width="50.5703125" style="4" customWidth="1"/>
    <col min="4611" max="4611" width="16.140625" style="4" customWidth="1"/>
    <col min="4612" max="4612" width="13.5703125" style="4" customWidth="1"/>
    <col min="4613" max="4613" width="16.5703125" style="4" customWidth="1"/>
    <col min="4614" max="4864" width="9.140625" style="4"/>
    <col min="4865" max="4865" width="4.7109375" style="4" customWidth="1"/>
    <col min="4866" max="4866" width="50.5703125" style="4" customWidth="1"/>
    <col min="4867" max="4867" width="16.140625" style="4" customWidth="1"/>
    <col min="4868" max="4868" width="13.5703125" style="4" customWidth="1"/>
    <col min="4869" max="4869" width="16.5703125" style="4" customWidth="1"/>
    <col min="4870" max="5120" width="9.140625" style="4"/>
    <col min="5121" max="5121" width="4.7109375" style="4" customWidth="1"/>
    <col min="5122" max="5122" width="50.5703125" style="4" customWidth="1"/>
    <col min="5123" max="5123" width="16.140625" style="4" customWidth="1"/>
    <col min="5124" max="5124" width="13.5703125" style="4" customWidth="1"/>
    <col min="5125" max="5125" width="16.5703125" style="4" customWidth="1"/>
    <col min="5126" max="5376" width="9.140625" style="4"/>
    <col min="5377" max="5377" width="4.7109375" style="4" customWidth="1"/>
    <col min="5378" max="5378" width="50.5703125" style="4" customWidth="1"/>
    <col min="5379" max="5379" width="16.140625" style="4" customWidth="1"/>
    <col min="5380" max="5380" width="13.5703125" style="4" customWidth="1"/>
    <col min="5381" max="5381" width="16.5703125" style="4" customWidth="1"/>
    <col min="5382" max="5632" width="9.140625" style="4"/>
    <col min="5633" max="5633" width="4.7109375" style="4" customWidth="1"/>
    <col min="5634" max="5634" width="50.5703125" style="4" customWidth="1"/>
    <col min="5635" max="5635" width="16.140625" style="4" customWidth="1"/>
    <col min="5636" max="5636" width="13.5703125" style="4" customWidth="1"/>
    <col min="5637" max="5637" width="16.5703125" style="4" customWidth="1"/>
    <col min="5638" max="5888" width="9.140625" style="4"/>
    <col min="5889" max="5889" width="4.7109375" style="4" customWidth="1"/>
    <col min="5890" max="5890" width="50.5703125" style="4" customWidth="1"/>
    <col min="5891" max="5891" width="16.140625" style="4" customWidth="1"/>
    <col min="5892" max="5892" width="13.5703125" style="4" customWidth="1"/>
    <col min="5893" max="5893" width="16.5703125" style="4" customWidth="1"/>
    <col min="5894" max="6144" width="9.140625" style="4"/>
    <col min="6145" max="6145" width="4.7109375" style="4" customWidth="1"/>
    <col min="6146" max="6146" width="50.5703125" style="4" customWidth="1"/>
    <col min="6147" max="6147" width="16.140625" style="4" customWidth="1"/>
    <col min="6148" max="6148" width="13.5703125" style="4" customWidth="1"/>
    <col min="6149" max="6149" width="16.5703125" style="4" customWidth="1"/>
    <col min="6150" max="6400" width="9.140625" style="4"/>
    <col min="6401" max="6401" width="4.7109375" style="4" customWidth="1"/>
    <col min="6402" max="6402" width="50.5703125" style="4" customWidth="1"/>
    <col min="6403" max="6403" width="16.140625" style="4" customWidth="1"/>
    <col min="6404" max="6404" width="13.5703125" style="4" customWidth="1"/>
    <col min="6405" max="6405" width="16.5703125" style="4" customWidth="1"/>
    <col min="6406" max="6656" width="9.140625" style="4"/>
    <col min="6657" max="6657" width="4.7109375" style="4" customWidth="1"/>
    <col min="6658" max="6658" width="50.5703125" style="4" customWidth="1"/>
    <col min="6659" max="6659" width="16.140625" style="4" customWidth="1"/>
    <col min="6660" max="6660" width="13.5703125" style="4" customWidth="1"/>
    <col min="6661" max="6661" width="16.5703125" style="4" customWidth="1"/>
    <col min="6662" max="6912" width="9.140625" style="4"/>
    <col min="6913" max="6913" width="4.7109375" style="4" customWidth="1"/>
    <col min="6914" max="6914" width="50.5703125" style="4" customWidth="1"/>
    <col min="6915" max="6915" width="16.140625" style="4" customWidth="1"/>
    <col min="6916" max="6916" width="13.5703125" style="4" customWidth="1"/>
    <col min="6917" max="6917" width="16.5703125" style="4" customWidth="1"/>
    <col min="6918" max="7168" width="9.140625" style="4"/>
    <col min="7169" max="7169" width="4.7109375" style="4" customWidth="1"/>
    <col min="7170" max="7170" width="50.5703125" style="4" customWidth="1"/>
    <col min="7171" max="7171" width="16.140625" style="4" customWidth="1"/>
    <col min="7172" max="7172" width="13.5703125" style="4" customWidth="1"/>
    <col min="7173" max="7173" width="16.5703125" style="4" customWidth="1"/>
    <col min="7174" max="7424" width="9.140625" style="4"/>
    <col min="7425" max="7425" width="4.7109375" style="4" customWidth="1"/>
    <col min="7426" max="7426" width="50.5703125" style="4" customWidth="1"/>
    <col min="7427" max="7427" width="16.140625" style="4" customWidth="1"/>
    <col min="7428" max="7428" width="13.5703125" style="4" customWidth="1"/>
    <col min="7429" max="7429" width="16.5703125" style="4" customWidth="1"/>
    <col min="7430" max="7680" width="9.140625" style="4"/>
    <col min="7681" max="7681" width="4.7109375" style="4" customWidth="1"/>
    <col min="7682" max="7682" width="50.5703125" style="4" customWidth="1"/>
    <col min="7683" max="7683" width="16.140625" style="4" customWidth="1"/>
    <col min="7684" max="7684" width="13.5703125" style="4" customWidth="1"/>
    <col min="7685" max="7685" width="16.5703125" style="4" customWidth="1"/>
    <col min="7686" max="7936" width="9.140625" style="4"/>
    <col min="7937" max="7937" width="4.7109375" style="4" customWidth="1"/>
    <col min="7938" max="7938" width="50.5703125" style="4" customWidth="1"/>
    <col min="7939" max="7939" width="16.140625" style="4" customWidth="1"/>
    <col min="7940" max="7940" width="13.5703125" style="4" customWidth="1"/>
    <col min="7941" max="7941" width="16.5703125" style="4" customWidth="1"/>
    <col min="7942" max="8192" width="9.140625" style="4"/>
    <col min="8193" max="8193" width="4.7109375" style="4" customWidth="1"/>
    <col min="8194" max="8194" width="50.5703125" style="4" customWidth="1"/>
    <col min="8195" max="8195" width="16.140625" style="4" customWidth="1"/>
    <col min="8196" max="8196" width="13.5703125" style="4" customWidth="1"/>
    <col min="8197" max="8197" width="16.5703125" style="4" customWidth="1"/>
    <col min="8198" max="8448" width="9.140625" style="4"/>
    <col min="8449" max="8449" width="4.7109375" style="4" customWidth="1"/>
    <col min="8450" max="8450" width="50.5703125" style="4" customWidth="1"/>
    <col min="8451" max="8451" width="16.140625" style="4" customWidth="1"/>
    <col min="8452" max="8452" width="13.5703125" style="4" customWidth="1"/>
    <col min="8453" max="8453" width="16.5703125" style="4" customWidth="1"/>
    <col min="8454" max="8704" width="9.140625" style="4"/>
    <col min="8705" max="8705" width="4.7109375" style="4" customWidth="1"/>
    <col min="8706" max="8706" width="50.5703125" style="4" customWidth="1"/>
    <col min="8707" max="8707" width="16.140625" style="4" customWidth="1"/>
    <col min="8708" max="8708" width="13.5703125" style="4" customWidth="1"/>
    <col min="8709" max="8709" width="16.5703125" style="4" customWidth="1"/>
    <col min="8710" max="8960" width="9.140625" style="4"/>
    <col min="8961" max="8961" width="4.7109375" style="4" customWidth="1"/>
    <col min="8962" max="8962" width="50.5703125" style="4" customWidth="1"/>
    <col min="8963" max="8963" width="16.140625" style="4" customWidth="1"/>
    <col min="8964" max="8964" width="13.5703125" style="4" customWidth="1"/>
    <col min="8965" max="8965" width="16.5703125" style="4" customWidth="1"/>
    <col min="8966" max="9216" width="9.140625" style="4"/>
    <col min="9217" max="9217" width="4.7109375" style="4" customWidth="1"/>
    <col min="9218" max="9218" width="50.5703125" style="4" customWidth="1"/>
    <col min="9219" max="9219" width="16.140625" style="4" customWidth="1"/>
    <col min="9220" max="9220" width="13.5703125" style="4" customWidth="1"/>
    <col min="9221" max="9221" width="16.5703125" style="4" customWidth="1"/>
    <col min="9222" max="9472" width="9.140625" style="4"/>
    <col min="9473" max="9473" width="4.7109375" style="4" customWidth="1"/>
    <col min="9474" max="9474" width="50.5703125" style="4" customWidth="1"/>
    <col min="9475" max="9475" width="16.140625" style="4" customWidth="1"/>
    <col min="9476" max="9476" width="13.5703125" style="4" customWidth="1"/>
    <col min="9477" max="9477" width="16.5703125" style="4" customWidth="1"/>
    <col min="9478" max="9728" width="9.140625" style="4"/>
    <col min="9729" max="9729" width="4.7109375" style="4" customWidth="1"/>
    <col min="9730" max="9730" width="50.5703125" style="4" customWidth="1"/>
    <col min="9731" max="9731" width="16.140625" style="4" customWidth="1"/>
    <col min="9732" max="9732" width="13.5703125" style="4" customWidth="1"/>
    <col min="9733" max="9733" width="16.5703125" style="4" customWidth="1"/>
    <col min="9734" max="9984" width="9.140625" style="4"/>
    <col min="9985" max="9985" width="4.7109375" style="4" customWidth="1"/>
    <col min="9986" max="9986" width="50.5703125" style="4" customWidth="1"/>
    <col min="9987" max="9987" width="16.140625" style="4" customWidth="1"/>
    <col min="9988" max="9988" width="13.5703125" style="4" customWidth="1"/>
    <col min="9989" max="9989" width="16.5703125" style="4" customWidth="1"/>
    <col min="9990" max="10240" width="9.140625" style="4"/>
    <col min="10241" max="10241" width="4.7109375" style="4" customWidth="1"/>
    <col min="10242" max="10242" width="50.5703125" style="4" customWidth="1"/>
    <col min="10243" max="10243" width="16.140625" style="4" customWidth="1"/>
    <col min="10244" max="10244" width="13.5703125" style="4" customWidth="1"/>
    <col min="10245" max="10245" width="16.5703125" style="4" customWidth="1"/>
    <col min="10246" max="10496" width="9.140625" style="4"/>
    <col min="10497" max="10497" width="4.7109375" style="4" customWidth="1"/>
    <col min="10498" max="10498" width="50.5703125" style="4" customWidth="1"/>
    <col min="10499" max="10499" width="16.140625" style="4" customWidth="1"/>
    <col min="10500" max="10500" width="13.5703125" style="4" customWidth="1"/>
    <col min="10501" max="10501" width="16.5703125" style="4" customWidth="1"/>
    <col min="10502" max="10752" width="9.140625" style="4"/>
    <col min="10753" max="10753" width="4.7109375" style="4" customWidth="1"/>
    <col min="10754" max="10754" width="50.5703125" style="4" customWidth="1"/>
    <col min="10755" max="10755" width="16.140625" style="4" customWidth="1"/>
    <col min="10756" max="10756" width="13.5703125" style="4" customWidth="1"/>
    <col min="10757" max="10757" width="16.5703125" style="4" customWidth="1"/>
    <col min="10758" max="11008" width="9.140625" style="4"/>
    <col min="11009" max="11009" width="4.7109375" style="4" customWidth="1"/>
    <col min="11010" max="11010" width="50.5703125" style="4" customWidth="1"/>
    <col min="11011" max="11011" width="16.140625" style="4" customWidth="1"/>
    <col min="11012" max="11012" width="13.5703125" style="4" customWidth="1"/>
    <col min="11013" max="11013" width="16.5703125" style="4" customWidth="1"/>
    <col min="11014" max="11264" width="9.140625" style="4"/>
    <col min="11265" max="11265" width="4.7109375" style="4" customWidth="1"/>
    <col min="11266" max="11266" width="50.5703125" style="4" customWidth="1"/>
    <col min="11267" max="11267" width="16.140625" style="4" customWidth="1"/>
    <col min="11268" max="11268" width="13.5703125" style="4" customWidth="1"/>
    <col min="11269" max="11269" width="16.5703125" style="4" customWidth="1"/>
    <col min="11270" max="11520" width="9.140625" style="4"/>
    <col min="11521" max="11521" width="4.7109375" style="4" customWidth="1"/>
    <col min="11522" max="11522" width="50.5703125" style="4" customWidth="1"/>
    <col min="11523" max="11523" width="16.140625" style="4" customWidth="1"/>
    <col min="11524" max="11524" width="13.5703125" style="4" customWidth="1"/>
    <col min="11525" max="11525" width="16.5703125" style="4" customWidth="1"/>
    <col min="11526" max="11776" width="9.140625" style="4"/>
    <col min="11777" max="11777" width="4.7109375" style="4" customWidth="1"/>
    <col min="11778" max="11778" width="50.5703125" style="4" customWidth="1"/>
    <col min="11779" max="11779" width="16.140625" style="4" customWidth="1"/>
    <col min="11780" max="11780" width="13.5703125" style="4" customWidth="1"/>
    <col min="11781" max="11781" width="16.5703125" style="4" customWidth="1"/>
    <col min="11782" max="12032" width="9.140625" style="4"/>
    <col min="12033" max="12033" width="4.7109375" style="4" customWidth="1"/>
    <col min="12034" max="12034" width="50.5703125" style="4" customWidth="1"/>
    <col min="12035" max="12035" width="16.140625" style="4" customWidth="1"/>
    <col min="12036" max="12036" width="13.5703125" style="4" customWidth="1"/>
    <col min="12037" max="12037" width="16.5703125" style="4" customWidth="1"/>
    <col min="12038" max="12288" width="9.140625" style="4"/>
    <col min="12289" max="12289" width="4.7109375" style="4" customWidth="1"/>
    <col min="12290" max="12290" width="50.5703125" style="4" customWidth="1"/>
    <col min="12291" max="12291" width="16.140625" style="4" customWidth="1"/>
    <col min="12292" max="12292" width="13.5703125" style="4" customWidth="1"/>
    <col min="12293" max="12293" width="16.5703125" style="4" customWidth="1"/>
    <col min="12294" max="12544" width="9.140625" style="4"/>
    <col min="12545" max="12545" width="4.7109375" style="4" customWidth="1"/>
    <col min="12546" max="12546" width="50.5703125" style="4" customWidth="1"/>
    <col min="12547" max="12547" width="16.140625" style="4" customWidth="1"/>
    <col min="12548" max="12548" width="13.5703125" style="4" customWidth="1"/>
    <col min="12549" max="12549" width="16.5703125" style="4" customWidth="1"/>
    <col min="12550" max="12800" width="9.140625" style="4"/>
    <col min="12801" max="12801" width="4.7109375" style="4" customWidth="1"/>
    <col min="12802" max="12802" width="50.5703125" style="4" customWidth="1"/>
    <col min="12803" max="12803" width="16.140625" style="4" customWidth="1"/>
    <col min="12804" max="12804" width="13.5703125" style="4" customWidth="1"/>
    <col min="12805" max="12805" width="16.5703125" style="4" customWidth="1"/>
    <col min="12806" max="13056" width="9.140625" style="4"/>
    <col min="13057" max="13057" width="4.7109375" style="4" customWidth="1"/>
    <col min="13058" max="13058" width="50.5703125" style="4" customWidth="1"/>
    <col min="13059" max="13059" width="16.140625" style="4" customWidth="1"/>
    <col min="13060" max="13060" width="13.5703125" style="4" customWidth="1"/>
    <col min="13061" max="13061" width="16.5703125" style="4" customWidth="1"/>
    <col min="13062" max="13312" width="9.140625" style="4"/>
    <col min="13313" max="13313" width="4.7109375" style="4" customWidth="1"/>
    <col min="13314" max="13314" width="50.5703125" style="4" customWidth="1"/>
    <col min="13315" max="13315" width="16.140625" style="4" customWidth="1"/>
    <col min="13316" max="13316" width="13.5703125" style="4" customWidth="1"/>
    <col min="13317" max="13317" width="16.5703125" style="4" customWidth="1"/>
    <col min="13318" max="13568" width="9.140625" style="4"/>
    <col min="13569" max="13569" width="4.7109375" style="4" customWidth="1"/>
    <col min="13570" max="13570" width="50.5703125" style="4" customWidth="1"/>
    <col min="13571" max="13571" width="16.140625" style="4" customWidth="1"/>
    <col min="13572" max="13572" width="13.5703125" style="4" customWidth="1"/>
    <col min="13573" max="13573" width="16.5703125" style="4" customWidth="1"/>
    <col min="13574" max="13824" width="9.140625" style="4"/>
    <col min="13825" max="13825" width="4.7109375" style="4" customWidth="1"/>
    <col min="13826" max="13826" width="50.5703125" style="4" customWidth="1"/>
    <col min="13827" max="13827" width="16.140625" style="4" customWidth="1"/>
    <col min="13828" max="13828" width="13.5703125" style="4" customWidth="1"/>
    <col min="13829" max="13829" width="16.5703125" style="4" customWidth="1"/>
    <col min="13830" max="14080" width="9.140625" style="4"/>
    <col min="14081" max="14081" width="4.7109375" style="4" customWidth="1"/>
    <col min="14082" max="14082" width="50.5703125" style="4" customWidth="1"/>
    <col min="14083" max="14083" width="16.140625" style="4" customWidth="1"/>
    <col min="14084" max="14084" width="13.5703125" style="4" customWidth="1"/>
    <col min="14085" max="14085" width="16.5703125" style="4" customWidth="1"/>
    <col min="14086" max="14336" width="9.140625" style="4"/>
    <col min="14337" max="14337" width="4.7109375" style="4" customWidth="1"/>
    <col min="14338" max="14338" width="50.5703125" style="4" customWidth="1"/>
    <col min="14339" max="14339" width="16.140625" style="4" customWidth="1"/>
    <col min="14340" max="14340" width="13.5703125" style="4" customWidth="1"/>
    <col min="14341" max="14341" width="16.5703125" style="4" customWidth="1"/>
    <col min="14342" max="14592" width="9.140625" style="4"/>
    <col min="14593" max="14593" width="4.7109375" style="4" customWidth="1"/>
    <col min="14594" max="14594" width="50.5703125" style="4" customWidth="1"/>
    <col min="14595" max="14595" width="16.140625" style="4" customWidth="1"/>
    <col min="14596" max="14596" width="13.5703125" style="4" customWidth="1"/>
    <col min="14597" max="14597" width="16.5703125" style="4" customWidth="1"/>
    <col min="14598" max="14848" width="9.140625" style="4"/>
    <col min="14849" max="14849" width="4.7109375" style="4" customWidth="1"/>
    <col min="14850" max="14850" width="50.5703125" style="4" customWidth="1"/>
    <col min="14851" max="14851" width="16.140625" style="4" customWidth="1"/>
    <col min="14852" max="14852" width="13.5703125" style="4" customWidth="1"/>
    <col min="14853" max="14853" width="16.5703125" style="4" customWidth="1"/>
    <col min="14854" max="15104" width="9.140625" style="4"/>
    <col min="15105" max="15105" width="4.7109375" style="4" customWidth="1"/>
    <col min="15106" max="15106" width="50.5703125" style="4" customWidth="1"/>
    <col min="15107" max="15107" width="16.140625" style="4" customWidth="1"/>
    <col min="15108" max="15108" width="13.5703125" style="4" customWidth="1"/>
    <col min="15109" max="15109" width="16.5703125" style="4" customWidth="1"/>
    <col min="15110" max="15360" width="9.140625" style="4"/>
    <col min="15361" max="15361" width="4.7109375" style="4" customWidth="1"/>
    <col min="15362" max="15362" width="50.5703125" style="4" customWidth="1"/>
    <col min="15363" max="15363" width="16.140625" style="4" customWidth="1"/>
    <col min="15364" max="15364" width="13.5703125" style="4" customWidth="1"/>
    <col min="15365" max="15365" width="16.5703125" style="4" customWidth="1"/>
    <col min="15366" max="15616" width="9.140625" style="4"/>
    <col min="15617" max="15617" width="4.7109375" style="4" customWidth="1"/>
    <col min="15618" max="15618" width="50.5703125" style="4" customWidth="1"/>
    <col min="15619" max="15619" width="16.140625" style="4" customWidth="1"/>
    <col min="15620" max="15620" width="13.5703125" style="4" customWidth="1"/>
    <col min="15621" max="15621" width="16.5703125" style="4" customWidth="1"/>
    <col min="15622" max="15872" width="9.140625" style="4"/>
    <col min="15873" max="15873" width="4.7109375" style="4" customWidth="1"/>
    <col min="15874" max="15874" width="50.5703125" style="4" customWidth="1"/>
    <col min="15875" max="15875" width="16.140625" style="4" customWidth="1"/>
    <col min="15876" max="15876" width="13.5703125" style="4" customWidth="1"/>
    <col min="15877" max="15877" width="16.5703125" style="4" customWidth="1"/>
    <col min="15878" max="16128" width="9.140625" style="4"/>
    <col min="16129" max="16129" width="4.7109375" style="4" customWidth="1"/>
    <col min="16130" max="16130" width="50.5703125" style="4" customWidth="1"/>
    <col min="16131" max="16131" width="16.140625" style="4" customWidth="1"/>
    <col min="16132" max="16132" width="13.5703125" style="4" customWidth="1"/>
    <col min="16133" max="16133" width="16.5703125" style="4" customWidth="1"/>
    <col min="16134" max="16384" width="9.140625" style="4"/>
  </cols>
  <sheetData>
    <row r="1" spans="1:12" s="1" customFormat="1" ht="30.75" customHeight="1">
      <c r="A1" s="70" t="s">
        <v>27</v>
      </c>
      <c r="B1" s="70"/>
      <c r="C1" s="70"/>
      <c r="D1" s="70"/>
      <c r="E1" s="70"/>
      <c r="F1" s="25"/>
      <c r="G1" s="18"/>
      <c r="H1" s="18"/>
      <c r="I1" s="18"/>
      <c r="J1" s="18"/>
      <c r="K1" s="18"/>
      <c r="L1" s="18"/>
    </row>
    <row r="2" spans="1:12" s="1" customFormat="1" ht="60.75" customHeight="1">
      <c r="A2" s="71" t="s">
        <v>147</v>
      </c>
      <c r="B2" s="71"/>
      <c r="C2" s="71"/>
      <c r="D2" s="71"/>
      <c r="E2" s="71"/>
    </row>
    <row r="3" spans="1:12" s="16" customFormat="1" ht="23.25" customHeight="1">
      <c r="A3" s="72" t="s">
        <v>141</v>
      </c>
      <c r="B3" s="72"/>
      <c r="C3" s="72"/>
      <c r="D3" s="72"/>
      <c r="E3" s="72"/>
      <c r="F3" s="3"/>
      <c r="G3" s="19"/>
      <c r="H3" s="19"/>
      <c r="I3" s="19"/>
      <c r="J3" s="19"/>
      <c r="K3" s="19"/>
      <c r="L3" s="19"/>
    </row>
    <row r="4" spans="1:12" s="16" customFormat="1" ht="23.25" customHeight="1">
      <c r="A4" s="2"/>
      <c r="B4" s="2"/>
      <c r="C4" s="2"/>
      <c r="D4" s="2"/>
      <c r="E4" s="2"/>
      <c r="F4" s="3"/>
      <c r="G4" s="19"/>
      <c r="H4" s="19"/>
      <c r="I4" s="19"/>
      <c r="J4" s="19"/>
      <c r="K4" s="19"/>
      <c r="L4" s="19"/>
    </row>
    <row r="5" spans="1:12" ht="16.5" customHeight="1">
      <c r="D5" s="5"/>
      <c r="E5" s="5" t="s">
        <v>3</v>
      </c>
    </row>
    <row r="6" spans="1:12" s="15" customFormat="1" ht="39" customHeight="1">
      <c r="A6" s="28" t="s">
        <v>4</v>
      </c>
      <c r="B6" s="28" t="s">
        <v>31</v>
      </c>
      <c r="C6" s="28" t="s">
        <v>37</v>
      </c>
      <c r="D6" s="28" t="s">
        <v>9</v>
      </c>
      <c r="E6" s="28" t="s">
        <v>23</v>
      </c>
    </row>
    <row r="7" spans="1:12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2" s="12" customFormat="1" ht="22.5" customHeight="1">
      <c r="A8" s="28">
        <v>1</v>
      </c>
      <c r="B8" s="62" t="s">
        <v>198</v>
      </c>
      <c r="C8" s="6" t="s">
        <v>199</v>
      </c>
      <c r="D8" s="35">
        <v>20</v>
      </c>
      <c r="E8" s="44">
        <v>30480</v>
      </c>
    </row>
    <row r="9" spans="1:12" s="12" customFormat="1" ht="22.5" customHeight="1">
      <c r="A9" s="28">
        <v>2</v>
      </c>
      <c r="B9" s="62" t="s">
        <v>200</v>
      </c>
      <c r="C9" s="6" t="s">
        <v>199</v>
      </c>
      <c r="D9" s="35">
        <v>3.6</v>
      </c>
      <c r="E9" s="44">
        <v>6285.6</v>
      </c>
    </row>
    <row r="10" spans="1:12" s="12" customFormat="1" ht="22.5" customHeight="1">
      <c r="A10" s="28">
        <v>3</v>
      </c>
      <c r="B10" s="62" t="s">
        <v>201</v>
      </c>
      <c r="C10" s="6" t="s">
        <v>199</v>
      </c>
      <c r="D10" s="35">
        <v>6</v>
      </c>
      <c r="E10" s="44">
        <v>14880</v>
      </c>
    </row>
    <row r="11" spans="1:12" s="12" customFormat="1" ht="22.5" customHeight="1">
      <c r="A11" s="28">
        <v>4</v>
      </c>
      <c r="B11" s="62" t="s">
        <v>202</v>
      </c>
      <c r="C11" s="6" t="s">
        <v>199</v>
      </c>
      <c r="D11" s="35">
        <v>47</v>
      </c>
      <c r="E11" s="44">
        <v>26320</v>
      </c>
    </row>
    <row r="12" spans="1:12" s="12" customFormat="1" ht="22.5" customHeight="1">
      <c r="A12" s="28">
        <v>5</v>
      </c>
      <c r="B12" s="62" t="s">
        <v>203</v>
      </c>
      <c r="C12" s="6" t="s">
        <v>199</v>
      </c>
      <c r="D12" s="35">
        <v>13</v>
      </c>
      <c r="E12" s="44">
        <v>27924</v>
      </c>
    </row>
    <row r="13" spans="1:12" s="12" customFormat="1" ht="22.5" customHeight="1">
      <c r="A13" s="6">
        <v>6</v>
      </c>
      <c r="B13" s="62" t="s">
        <v>204</v>
      </c>
      <c r="C13" s="6" t="s">
        <v>199</v>
      </c>
      <c r="D13" s="35">
        <v>15.5</v>
      </c>
      <c r="E13" s="35">
        <v>2976</v>
      </c>
    </row>
    <row r="14" spans="1:12" s="12" customFormat="1" ht="22.5" customHeight="1">
      <c r="A14" s="6">
        <v>7</v>
      </c>
      <c r="B14" s="7" t="s">
        <v>205</v>
      </c>
      <c r="C14" s="6" t="s">
        <v>199</v>
      </c>
      <c r="D14" s="35">
        <v>16</v>
      </c>
      <c r="E14" s="35">
        <v>4382.3999999999996</v>
      </c>
    </row>
    <row r="15" spans="1:12" s="12" customFormat="1" ht="22.5" customHeight="1">
      <c r="A15" s="6">
        <v>8</v>
      </c>
      <c r="B15" s="7" t="s">
        <v>206</v>
      </c>
      <c r="C15" s="6" t="s">
        <v>199</v>
      </c>
      <c r="D15" s="35">
        <v>40.5</v>
      </c>
      <c r="E15" s="35">
        <v>15673.5</v>
      </c>
    </row>
    <row r="16" spans="1:12" s="12" customFormat="1" ht="22.5" customHeight="1">
      <c r="A16" s="6">
        <v>9</v>
      </c>
      <c r="B16" s="7" t="s">
        <v>207</v>
      </c>
      <c r="C16" s="6" t="s">
        <v>199</v>
      </c>
      <c r="D16" s="35">
        <v>9.5</v>
      </c>
      <c r="E16" s="35">
        <v>6270</v>
      </c>
    </row>
    <row r="17" spans="1:5" s="12" customFormat="1" ht="22.5" customHeight="1">
      <c r="A17" s="6">
        <v>10</v>
      </c>
      <c r="B17" s="7" t="s">
        <v>208</v>
      </c>
      <c r="C17" s="6" t="s">
        <v>199</v>
      </c>
      <c r="D17" s="35">
        <v>29.1</v>
      </c>
      <c r="E17" s="35">
        <v>5703.6</v>
      </c>
    </row>
    <row r="18" spans="1:5" s="12" customFormat="1" ht="22.5" customHeight="1">
      <c r="A18" s="6">
        <v>11</v>
      </c>
      <c r="B18" s="7" t="s">
        <v>209</v>
      </c>
      <c r="C18" s="6" t="s">
        <v>199</v>
      </c>
      <c r="D18" s="35">
        <v>32.5</v>
      </c>
      <c r="E18" s="35">
        <v>10198.5</v>
      </c>
    </row>
    <row r="19" spans="1:5" s="12" customFormat="1" ht="22.5" customHeight="1">
      <c r="A19" s="6">
        <v>12</v>
      </c>
      <c r="B19" s="7" t="s">
        <v>210</v>
      </c>
      <c r="C19" s="6" t="s">
        <v>199</v>
      </c>
      <c r="D19" s="35">
        <v>3.15</v>
      </c>
      <c r="E19" s="35">
        <v>1965.1669999999999</v>
      </c>
    </row>
    <row r="20" spans="1:5" s="12" customFormat="1" ht="22.5" customHeight="1">
      <c r="A20" s="6">
        <v>13</v>
      </c>
      <c r="B20" s="7" t="s">
        <v>211</v>
      </c>
      <c r="C20" s="6" t="s">
        <v>199</v>
      </c>
      <c r="D20" s="35">
        <v>43</v>
      </c>
      <c r="E20" s="35">
        <v>23564</v>
      </c>
    </row>
    <row r="21" spans="1:5" s="12" customFormat="1" ht="22.5" customHeight="1">
      <c r="A21" s="6">
        <v>14</v>
      </c>
      <c r="B21" s="7" t="s">
        <v>212</v>
      </c>
      <c r="C21" s="6" t="s">
        <v>199</v>
      </c>
      <c r="D21" s="35">
        <v>11.2</v>
      </c>
      <c r="E21" s="35">
        <v>2654.4</v>
      </c>
    </row>
    <row r="22" spans="1:5" s="12" customFormat="1" ht="22.5" customHeight="1">
      <c r="A22" s="6">
        <v>15</v>
      </c>
      <c r="B22" s="7" t="s">
        <v>213</v>
      </c>
      <c r="C22" s="6" t="s">
        <v>199</v>
      </c>
      <c r="D22" s="35">
        <v>3.5</v>
      </c>
      <c r="E22" s="35">
        <v>2667</v>
      </c>
    </row>
    <row r="23" spans="1:5" s="12" customFormat="1" ht="22.5" customHeight="1">
      <c r="A23" s="6">
        <v>16</v>
      </c>
      <c r="B23" s="7" t="s">
        <v>214</v>
      </c>
      <c r="C23" s="6" t="s">
        <v>215</v>
      </c>
      <c r="D23" s="35">
        <v>15</v>
      </c>
      <c r="E23" s="35">
        <v>660</v>
      </c>
    </row>
    <row r="24" spans="1:5" s="12" customFormat="1" ht="22.5" customHeight="1">
      <c r="A24" s="6">
        <v>17</v>
      </c>
      <c r="B24" s="7" t="s">
        <v>216</v>
      </c>
      <c r="C24" s="6" t="s">
        <v>199</v>
      </c>
      <c r="D24" s="35">
        <v>12</v>
      </c>
      <c r="E24" s="35">
        <v>2100</v>
      </c>
    </row>
    <row r="25" spans="1:5" s="12" customFormat="1" ht="22.5" customHeight="1">
      <c r="A25" s="6">
        <v>18</v>
      </c>
      <c r="B25" s="7" t="s">
        <v>217</v>
      </c>
      <c r="C25" s="6" t="s">
        <v>199</v>
      </c>
      <c r="D25" s="35">
        <v>49</v>
      </c>
      <c r="E25" s="35">
        <v>12103</v>
      </c>
    </row>
    <row r="26" spans="1:5" s="12" customFormat="1" ht="22.5" customHeight="1">
      <c r="A26" s="6">
        <v>19</v>
      </c>
      <c r="B26" s="7" t="s">
        <v>218</v>
      </c>
      <c r="C26" s="6" t="s">
        <v>199</v>
      </c>
      <c r="D26" s="35">
        <v>12</v>
      </c>
      <c r="E26" s="35">
        <v>7056</v>
      </c>
    </row>
    <row r="27" spans="1:5" s="12" customFormat="1" ht="22.5" customHeight="1">
      <c r="A27" s="6">
        <v>20</v>
      </c>
      <c r="B27" s="7" t="s">
        <v>219</v>
      </c>
      <c r="C27" s="6" t="s">
        <v>199</v>
      </c>
      <c r="D27" s="35">
        <v>0.6</v>
      </c>
      <c r="E27" s="35">
        <v>1800</v>
      </c>
    </row>
    <row r="28" spans="1:5" s="12" customFormat="1" ht="22.5" customHeight="1">
      <c r="A28" s="6">
        <v>21</v>
      </c>
      <c r="B28" s="7" t="s">
        <v>220</v>
      </c>
      <c r="C28" s="6" t="s">
        <v>199</v>
      </c>
      <c r="D28" s="35">
        <v>15.6</v>
      </c>
      <c r="E28" s="35">
        <v>9672</v>
      </c>
    </row>
    <row r="29" spans="1:5" s="12" customFormat="1" ht="22.5" customHeight="1">
      <c r="A29" s="6">
        <v>22</v>
      </c>
      <c r="B29" s="7" t="s">
        <v>221</v>
      </c>
      <c r="C29" s="6" t="s">
        <v>199</v>
      </c>
      <c r="D29" s="35">
        <v>1.2</v>
      </c>
      <c r="E29" s="35">
        <v>2932.8</v>
      </c>
    </row>
    <row r="30" spans="1:5" s="12" customFormat="1" ht="22.5" customHeight="1">
      <c r="A30" s="6">
        <v>23</v>
      </c>
      <c r="B30" s="7" t="s">
        <v>222</v>
      </c>
      <c r="C30" s="6" t="s">
        <v>199</v>
      </c>
      <c r="D30" s="35">
        <v>21</v>
      </c>
      <c r="E30" s="35">
        <v>6090</v>
      </c>
    </row>
    <row r="31" spans="1:5" s="12" customFormat="1" ht="22.5" customHeight="1">
      <c r="A31" s="6">
        <v>24</v>
      </c>
      <c r="B31" s="7" t="s">
        <v>223</v>
      </c>
      <c r="C31" s="6" t="s">
        <v>199</v>
      </c>
      <c r="D31" s="35">
        <v>32</v>
      </c>
      <c r="E31" s="35">
        <v>25280</v>
      </c>
    </row>
    <row r="32" spans="1:5" s="12" customFormat="1" ht="22.5" customHeight="1">
      <c r="A32" s="6">
        <v>25</v>
      </c>
      <c r="B32" s="7" t="s">
        <v>224</v>
      </c>
      <c r="C32" s="6" t="s">
        <v>199</v>
      </c>
      <c r="D32" s="35">
        <v>20</v>
      </c>
      <c r="E32" s="35">
        <v>3043.68</v>
      </c>
    </row>
    <row r="33" spans="1:5" s="12" customFormat="1" ht="22.5" customHeight="1">
      <c r="A33" s="6">
        <v>26</v>
      </c>
      <c r="B33" s="7" t="s">
        <v>225</v>
      </c>
      <c r="C33" s="6" t="s">
        <v>199</v>
      </c>
      <c r="D33" s="35">
        <v>14.5</v>
      </c>
      <c r="E33" s="35">
        <v>3596</v>
      </c>
    </row>
    <row r="34" spans="1:5" s="12" customFormat="1" ht="22.5" customHeight="1">
      <c r="A34" s="6">
        <v>27</v>
      </c>
      <c r="B34" s="7" t="s">
        <v>226</v>
      </c>
      <c r="C34" s="6"/>
      <c r="D34" s="35">
        <v>0.5</v>
      </c>
      <c r="E34" s="35">
        <v>169</v>
      </c>
    </row>
    <row r="35" spans="1:5" s="12" customFormat="1" ht="22.5" customHeight="1">
      <c r="A35" s="6">
        <v>28</v>
      </c>
      <c r="B35" s="7" t="s">
        <v>227</v>
      </c>
      <c r="C35" s="6" t="s">
        <v>199</v>
      </c>
      <c r="D35" s="35">
        <v>30</v>
      </c>
      <c r="E35" s="35">
        <v>4241.32</v>
      </c>
    </row>
    <row r="36" spans="1:5" s="12" customFormat="1" ht="22.5" customHeight="1">
      <c r="A36" s="6">
        <v>29</v>
      </c>
      <c r="B36" s="7" t="s">
        <v>228</v>
      </c>
      <c r="C36" s="6" t="s">
        <v>199</v>
      </c>
      <c r="D36" s="35">
        <v>1</v>
      </c>
      <c r="E36" s="35">
        <v>139.49100000000001</v>
      </c>
    </row>
    <row r="37" spans="1:5" s="12" customFormat="1" ht="22.5" customHeight="1">
      <c r="A37" s="6">
        <v>30</v>
      </c>
      <c r="B37" s="7" t="s">
        <v>229</v>
      </c>
      <c r="C37" s="6" t="s">
        <v>199</v>
      </c>
      <c r="D37" s="35">
        <v>2.5</v>
      </c>
      <c r="E37" s="35">
        <v>325.2</v>
      </c>
    </row>
    <row r="38" spans="1:5" s="12" customFormat="1" ht="22.5" customHeight="1">
      <c r="A38" s="6">
        <v>31</v>
      </c>
      <c r="B38" s="7" t="s">
        <v>230</v>
      </c>
      <c r="C38" s="6" t="s">
        <v>231</v>
      </c>
      <c r="D38" s="35">
        <v>20</v>
      </c>
      <c r="E38" s="35">
        <v>3080</v>
      </c>
    </row>
    <row r="39" spans="1:5" s="12" customFormat="1" ht="22.5" customHeight="1">
      <c r="A39" s="28">
        <v>2</v>
      </c>
      <c r="B39" s="28" t="s">
        <v>30</v>
      </c>
      <c r="C39" s="6"/>
      <c r="D39" s="35"/>
      <c r="E39" s="44">
        <f>SUM(E40:E43)</f>
        <v>0</v>
      </c>
    </row>
    <row r="40" spans="1:5" s="12" customFormat="1" ht="22.5" customHeight="1">
      <c r="A40" s="6"/>
      <c r="B40" s="7"/>
      <c r="C40" s="6"/>
      <c r="D40" s="35"/>
      <c r="E40" s="35"/>
    </row>
    <row r="41" spans="1:5" s="12" customFormat="1" ht="22.5" customHeight="1">
      <c r="A41" s="6"/>
      <c r="B41" s="7"/>
      <c r="C41" s="6"/>
      <c r="D41" s="35"/>
      <c r="E41" s="35"/>
    </row>
    <row r="42" spans="1:5" s="12" customFormat="1" ht="22.5" customHeight="1">
      <c r="A42" s="6"/>
      <c r="B42" s="7"/>
      <c r="C42" s="6"/>
      <c r="D42" s="35"/>
      <c r="E42" s="35"/>
    </row>
    <row r="43" spans="1:5" s="12" customFormat="1" ht="22.5" customHeight="1">
      <c r="A43" s="6"/>
      <c r="B43" s="7"/>
      <c r="C43" s="6"/>
      <c r="D43" s="35"/>
      <c r="E43" s="35"/>
    </row>
    <row r="44" spans="1:5" s="1" customFormat="1" ht="24" customHeight="1">
      <c r="A44" s="26"/>
      <c r="B44" s="10" t="s">
        <v>13</v>
      </c>
      <c r="C44" s="26"/>
      <c r="D44" s="37"/>
      <c r="E44" s="37">
        <f>SUM(E8:E43)</f>
        <v>264232.658</v>
      </c>
    </row>
    <row r="45" spans="1:5" ht="19.5" customHeight="1">
      <c r="D45" s="5"/>
      <c r="E45" s="45">
        <f t="shared" ref="E45" si="0">+ROUND(E44/1000,2)</f>
        <v>264.23</v>
      </c>
    </row>
    <row r="46" spans="1:5">
      <c r="D46" s="5"/>
    </row>
    <row r="47" spans="1:5" ht="38.25" customHeight="1">
      <c r="D47" s="5"/>
    </row>
    <row r="48" spans="1:5" s="1" customFormat="1" ht="24" customHeight="1">
      <c r="A48" s="21"/>
      <c r="B48" s="1" t="s">
        <v>236</v>
      </c>
      <c r="D48" s="65" t="s">
        <v>237</v>
      </c>
      <c r="E48" s="65"/>
    </row>
    <row r="49" spans="1:5" s="1" customFormat="1" ht="13.5" customHeight="1">
      <c r="A49" s="21"/>
      <c r="D49" s="76" t="s">
        <v>15</v>
      </c>
      <c r="E49" s="76"/>
    </row>
    <row r="50" spans="1:5" s="1" customFormat="1" ht="24" customHeight="1">
      <c r="A50" s="21"/>
      <c r="D50" s="21"/>
    </row>
    <row r="51" spans="1:5" s="1" customFormat="1" ht="24.75" customHeight="1">
      <c r="A51" s="21"/>
      <c r="B51" s="1" t="s">
        <v>19</v>
      </c>
      <c r="D51" s="65" t="s">
        <v>139</v>
      </c>
      <c r="E51" s="65"/>
    </row>
    <row r="52" spans="1:5" s="1" customFormat="1" ht="14.25" customHeight="1">
      <c r="A52" s="21"/>
      <c r="B52" s="20" t="s">
        <v>16</v>
      </c>
      <c r="D52" s="76" t="s">
        <v>15</v>
      </c>
      <c r="E52" s="76"/>
    </row>
    <row r="53" spans="1:5">
      <c r="D53" s="5"/>
    </row>
    <row r="54" spans="1:5">
      <c r="D54" s="5"/>
    </row>
  </sheetData>
  <mergeCells count="7">
    <mergeCell ref="D51:E51"/>
    <mergeCell ref="D52:E52"/>
    <mergeCell ref="A1:E1"/>
    <mergeCell ref="A2:E2"/>
    <mergeCell ref="A3:E3"/>
    <mergeCell ref="D48:E48"/>
    <mergeCell ref="D49:E49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13" workbookViewId="0">
      <selection activeCell="D23" sqref="D23:E23"/>
    </sheetView>
  </sheetViews>
  <sheetFormatPr defaultRowHeight="13.5"/>
  <cols>
    <col min="1" max="1" width="4.7109375" style="12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70" t="s">
        <v>27</v>
      </c>
      <c r="B1" s="70"/>
      <c r="C1" s="70"/>
      <c r="D1" s="70"/>
      <c r="E1" s="70"/>
      <c r="F1" s="70"/>
      <c r="G1" s="18"/>
      <c r="H1" s="18"/>
      <c r="I1" s="18"/>
      <c r="J1" s="18"/>
      <c r="K1" s="18"/>
      <c r="L1" s="18"/>
    </row>
    <row r="2" spans="1:12" s="1" customFormat="1" ht="41.25" customHeight="1">
      <c r="A2" s="71" t="s">
        <v>148</v>
      </c>
      <c r="B2" s="71"/>
      <c r="C2" s="71"/>
      <c r="D2" s="71"/>
      <c r="E2" s="71"/>
      <c r="F2" s="71"/>
    </row>
    <row r="3" spans="1:12" s="16" customFormat="1" ht="23.25" customHeight="1">
      <c r="A3" s="72" t="s">
        <v>141</v>
      </c>
      <c r="B3" s="72"/>
      <c r="C3" s="72"/>
      <c r="D3" s="72"/>
      <c r="E3" s="72"/>
      <c r="F3" s="72"/>
      <c r="G3" s="19"/>
      <c r="H3" s="19"/>
      <c r="I3" s="19"/>
      <c r="J3" s="19"/>
      <c r="K3" s="19"/>
      <c r="L3" s="19"/>
    </row>
    <row r="4" spans="1:12" s="16" customFormat="1" ht="23.25" customHeight="1">
      <c r="A4" s="2"/>
      <c r="B4" s="2"/>
      <c r="C4" s="2"/>
      <c r="D4" s="2"/>
      <c r="E4" s="2"/>
      <c r="F4" s="2"/>
      <c r="G4" s="19"/>
      <c r="H4" s="19"/>
      <c r="I4" s="19"/>
      <c r="J4" s="19"/>
      <c r="K4" s="19"/>
      <c r="L4" s="19"/>
    </row>
    <row r="5" spans="1:12" ht="23.25" customHeight="1">
      <c r="E5" s="5"/>
      <c r="F5" s="5" t="s">
        <v>3</v>
      </c>
    </row>
    <row r="6" spans="1:12" s="15" customFormat="1" ht="48.75" customHeight="1">
      <c r="A6" s="28" t="s">
        <v>4</v>
      </c>
      <c r="B6" s="28" t="s">
        <v>0</v>
      </c>
      <c r="C6" s="28" t="s">
        <v>25</v>
      </c>
      <c r="D6" s="28" t="s">
        <v>24</v>
      </c>
      <c r="E6" s="28" t="s">
        <v>9</v>
      </c>
      <c r="F6" s="28" t="s">
        <v>23</v>
      </c>
    </row>
    <row r="7" spans="1:12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2" s="12" customFormat="1" ht="24.75" customHeight="1">
      <c r="A8" s="6"/>
      <c r="B8" s="7"/>
      <c r="C8" s="7"/>
      <c r="D8" s="7"/>
      <c r="E8" s="35"/>
      <c r="F8" s="35"/>
    </row>
    <row r="9" spans="1:12" s="12" customFormat="1" ht="24.75" customHeight="1">
      <c r="A9" s="6"/>
      <c r="B9" s="7"/>
      <c r="C9" s="7"/>
      <c r="D9" s="7"/>
      <c r="E9" s="35"/>
      <c r="F9" s="35"/>
    </row>
    <row r="10" spans="1:12" s="12" customFormat="1" ht="24.75" customHeight="1">
      <c r="A10" s="6"/>
      <c r="B10" s="7"/>
      <c r="C10" s="7"/>
      <c r="D10" s="7"/>
      <c r="E10" s="35"/>
      <c r="F10" s="35"/>
    </row>
    <row r="11" spans="1:12" s="12" customFormat="1" ht="24.75" customHeight="1">
      <c r="A11" s="6"/>
      <c r="B11" s="7"/>
      <c r="C11" s="7"/>
      <c r="D11" s="7"/>
      <c r="E11" s="35"/>
      <c r="F11" s="35"/>
    </row>
    <row r="12" spans="1:12" s="12" customFormat="1" ht="24.75" customHeight="1">
      <c r="A12" s="6"/>
      <c r="B12" s="7"/>
      <c r="C12" s="7"/>
      <c r="D12" s="7"/>
      <c r="E12" s="35"/>
      <c r="F12" s="35"/>
    </row>
    <row r="13" spans="1:12" s="12" customFormat="1" ht="24.75" customHeight="1">
      <c r="A13" s="6"/>
      <c r="B13" s="7"/>
      <c r="C13" s="7"/>
      <c r="D13" s="7"/>
      <c r="E13" s="35"/>
      <c r="F13" s="35"/>
    </row>
    <row r="14" spans="1:12" s="12" customFormat="1" ht="24.75" customHeight="1">
      <c r="A14" s="6"/>
      <c r="B14" s="7"/>
      <c r="C14" s="7"/>
      <c r="D14" s="7"/>
      <c r="E14" s="35"/>
      <c r="F14" s="35"/>
    </row>
    <row r="15" spans="1:12" s="12" customFormat="1" ht="24.75" customHeight="1">
      <c r="A15" s="6"/>
      <c r="B15" s="7"/>
      <c r="C15" s="7"/>
      <c r="D15" s="7"/>
      <c r="E15" s="35"/>
      <c r="F15" s="35"/>
    </row>
    <row r="16" spans="1:12" s="12" customFormat="1" ht="24.75" customHeight="1">
      <c r="A16" s="6"/>
      <c r="B16" s="7"/>
      <c r="C16" s="7"/>
      <c r="D16" s="7"/>
      <c r="E16" s="35"/>
      <c r="F16" s="35"/>
    </row>
    <row r="17" spans="1:6" s="12" customFormat="1" ht="24.75" customHeight="1">
      <c r="A17" s="6"/>
      <c r="B17" s="7"/>
      <c r="C17" s="7"/>
      <c r="D17" s="7"/>
      <c r="E17" s="35"/>
      <c r="F17" s="35"/>
    </row>
    <row r="18" spans="1:6" s="12" customFormat="1" ht="24.75" customHeight="1">
      <c r="A18" s="6"/>
      <c r="B18" s="7"/>
      <c r="C18" s="7"/>
      <c r="D18" s="7"/>
      <c r="E18" s="35"/>
      <c r="F18" s="35"/>
    </row>
    <row r="19" spans="1:6" s="1" customFormat="1" ht="24" customHeight="1">
      <c r="A19" s="26"/>
      <c r="B19" s="10" t="s">
        <v>13</v>
      </c>
      <c r="C19" s="10"/>
      <c r="D19" s="10"/>
      <c r="E19" s="37">
        <f>SUM(E8:E18)</f>
        <v>0</v>
      </c>
      <c r="F19" s="37">
        <f>SUM(F8:F18)</f>
        <v>0</v>
      </c>
    </row>
    <row r="20" spans="1:6" ht="20.25" customHeight="1">
      <c r="F20" s="45">
        <f t="shared" ref="F20" si="0">+ROUND(F19/1000,2)</f>
        <v>0</v>
      </c>
    </row>
    <row r="22" spans="1:6" ht="26.25" customHeight="1"/>
    <row r="23" spans="1:6" s="1" customFormat="1" ht="22.5" customHeight="1">
      <c r="A23" s="21"/>
      <c r="B23" s="1" t="s">
        <v>236</v>
      </c>
      <c r="C23" s="4"/>
      <c r="D23" s="65" t="s">
        <v>237</v>
      </c>
      <c r="E23" s="65"/>
    </row>
    <row r="24" spans="1:6" s="1" customFormat="1" ht="10.5" customHeight="1">
      <c r="A24" s="21"/>
      <c r="D24" s="77" t="s">
        <v>15</v>
      </c>
      <c r="E24" s="77"/>
    </row>
    <row r="25" spans="1:6" s="1" customFormat="1" ht="24" customHeight="1">
      <c r="A25" s="21"/>
      <c r="E25" s="25"/>
    </row>
    <row r="26" spans="1:6" s="1" customFormat="1" ht="26.25" customHeight="1">
      <c r="A26" s="21"/>
      <c r="B26" s="1" t="s">
        <v>19</v>
      </c>
      <c r="D26" s="65" t="s">
        <v>139</v>
      </c>
      <c r="E26" s="65"/>
    </row>
    <row r="27" spans="1:6" s="1" customFormat="1" ht="21.75" customHeight="1">
      <c r="A27" s="21"/>
      <c r="B27" s="20" t="s">
        <v>16</v>
      </c>
      <c r="C27" s="22"/>
      <c r="D27" s="77" t="s">
        <v>15</v>
      </c>
      <c r="E27" s="77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2018-07-25T10:49:33Z</dcterms:modified>
</cp:coreProperties>
</file>